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J:\CAPITAL FINANCE\Grant Files\Climate Pollution Reduction Grant\CPRG - Stand Alone Grant\Application\"/>
    </mc:Choice>
  </mc:AlternateContent>
  <xr:revisionPtr revIDLastSave="0" documentId="8_{623CA089-83A5-4C52-9828-519C876DC450}" xr6:coauthVersionLast="47" xr6:coauthVersionMax="47" xr10:uidLastSave="{00000000-0000-0000-0000-000000000000}"/>
  <bookViews>
    <workbookView xWindow="25080" yWindow="-1575" windowWidth="29040" windowHeight="15720" tabRatio="955" firstSheet="3" activeTab="3" xr2:uid="{42F2247C-3D1B-4E82-9B5A-16E5CED58821}"/>
  </bookViews>
  <sheets>
    <sheet name="KPI Overview" sheetId="1" state="hidden" r:id="rId1"/>
    <sheet name="Guide" sheetId="53" state="hidden" r:id="rId2"/>
    <sheet name="Questions" sheetId="61" state="hidden" r:id="rId3"/>
    <sheet name="CUP Geothermal-New" sheetId="60" r:id="rId4"/>
    <sheet name="GHG Projected Future Savings" sheetId="59" r:id="rId5"/>
    <sheet name="Projected Terminal Area (SF)" sheetId="62" r:id="rId6"/>
    <sheet name="2019 Baseline" sheetId="63" r:id="rId7"/>
    <sheet name="Emission Factors Hub" sheetId="38" state="hidden" r:id="rId8"/>
    <sheet name="CUP Geothermal-Original" sheetId="52" state="hidden" r:id="rId9"/>
    <sheet name="COBRA Geothermal" sheetId="50" r:id="rId10"/>
    <sheet name="AVERT Geothermal" sheetId="49" r:id="rId11"/>
    <sheet name="Fugitives YoY Savings" sheetId="58" r:id="rId12"/>
    <sheet name="Fugitives - BAU" sheetId="57" r:id="rId13"/>
    <sheet name="Fugitives - Geothermal" sheetId="54" r:id="rId14"/>
    <sheet name="CUP EE Equipment" sheetId="36" state="hidden" r:id="rId15"/>
    <sheet name="COBRA EE Equipment" sheetId="47" state="hidden" r:id="rId16"/>
    <sheet name="AVERT EE Equipment" sheetId="39" state="hidden" r:id="rId17"/>
    <sheet name="OLD Electricity-Terminal" sheetId="3" state="hidden" r:id="rId18"/>
    <sheet name="OLD Electricity-ParkingDeck" sheetId="2" state="hidden" r:id="rId19"/>
    <sheet name="Refrigerant Leak Rates" sheetId="55" r:id="rId20"/>
    <sheet name="Natural Gas" sheetId="44" r:id="rId21"/>
    <sheet name="Electricity" sheetId="14" r:id="rId22"/>
    <sheet name="Electricity-ALL" sheetId="15" state="hidden" r:id="rId23"/>
    <sheet name="Entergy Account List" sheetId="11" state="hidden" r:id="rId24"/>
  </sheets>
  <definedNames>
    <definedName name="CH4GWP" localSheetId="7">#REF!</definedName>
    <definedName name="CH4GWP" localSheetId="20">#REF!</definedName>
    <definedName name="CH4GWP" localSheetId="2">#REF!</definedName>
    <definedName name="CH4GWP">#REF!</definedName>
    <definedName name="GWPCH4" localSheetId="7">#REF!</definedName>
    <definedName name="GWPCH4" localSheetId="20">#REF!</definedName>
    <definedName name="GWPCH4" localSheetId="2">#REF!</definedName>
    <definedName name="GWPCH4">#REF!</definedName>
    <definedName name="GWPN2O" localSheetId="7">#REF!</definedName>
    <definedName name="GWPN2O" localSheetId="20">#REF!</definedName>
    <definedName name="GWPN2O" localSheetId="2">#REF!</definedName>
    <definedName name="GWPN2O">#REF!</definedName>
    <definedName name="N2OGWP" localSheetId="20">#REF!</definedName>
    <definedName name="N2OGWP" localSheetId="2">#REF!</definedName>
    <definedName name="N2OGWP">#REF!</definedName>
    <definedName name="_xlnm.Print_Area" localSheetId="15">'COBRA EE Equipment'!$A$1:$G$2</definedName>
    <definedName name="_xlnm.Print_Area" localSheetId="9">'COBRA Geothermal'!$A$1:$G$2</definedName>
    <definedName name="_xlnm.Print_Area" localSheetId="14">'CUP EE Equipment'!$A$1:$G$43</definedName>
    <definedName name="_xlnm.Print_Area" localSheetId="3">'CUP Geothermal-New'!$A$1:$H$55</definedName>
    <definedName name="_xlnm.Print_Area" localSheetId="8">'CUP Geothermal-Original'!$A$1:$G$38</definedName>
    <definedName name="_xlnm.Print_Area" localSheetId="7">'Emission Factors Hub'!$A$1:$L$581</definedName>
    <definedName name="_xlnm.Print_Area" localSheetId="19">'Refrigerant Leak Rates'!$A$1:$H$20</definedName>
    <definedName name="_xlnm.Print_Titles" localSheetId="12">'Fugitives - BAU'!$1:$5</definedName>
    <definedName name="_xlnm.Print_Titles" localSheetId="13">'Fugitives - Geothermal'!$1:$5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77" i="59" l="1"/>
  <c r="C37" i="59"/>
  <c r="G37" i="59"/>
  <c r="E47" i="62"/>
  <c r="I18" i="63"/>
  <c r="I20" i="63"/>
  <c r="J41" i="59"/>
  <c r="I41" i="59"/>
  <c r="D41" i="59"/>
  <c r="E41" i="59"/>
  <c r="F41" i="59"/>
  <c r="C41" i="59"/>
  <c r="P84" i="59"/>
  <c r="N84" i="59"/>
  <c r="Q84" i="59"/>
  <c r="N85" i="59"/>
  <c r="Q85" i="59"/>
  <c r="N86" i="59"/>
  <c r="Q86" i="59"/>
  <c r="N87" i="59"/>
  <c r="Q87" i="59"/>
  <c r="N88" i="59"/>
  <c r="Q88" i="59"/>
  <c r="N89" i="59"/>
  <c r="Q89" i="59"/>
  <c r="N90" i="59"/>
  <c r="Q90" i="59"/>
  <c r="N91" i="59"/>
  <c r="Q91" i="59"/>
  <c r="N92" i="59"/>
  <c r="Q92" i="59"/>
  <c r="N93" i="59"/>
  <c r="Q93" i="59"/>
  <c r="N94" i="59"/>
  <c r="Q94" i="59"/>
  <c r="N95" i="59"/>
  <c r="Q95" i="59"/>
  <c r="N96" i="59"/>
  <c r="Q96" i="59"/>
  <c r="N97" i="59"/>
  <c r="Q97" i="59"/>
  <c r="N98" i="59"/>
  <c r="Q98" i="59"/>
  <c r="N99" i="59"/>
  <c r="Q99" i="59"/>
  <c r="N100" i="59"/>
  <c r="Q100" i="59"/>
  <c r="N101" i="59"/>
  <c r="Q101" i="59"/>
  <c r="N102" i="59"/>
  <c r="Q102" i="59"/>
  <c r="N103" i="59"/>
  <c r="Q103" i="59"/>
  <c r="N104" i="59"/>
  <c r="Q104" i="59"/>
  <c r="N105" i="59"/>
  <c r="Q105" i="59"/>
  <c r="N106" i="59"/>
  <c r="Q106" i="59"/>
  <c r="N107" i="59"/>
  <c r="Q107" i="59"/>
  <c r="N108" i="59"/>
  <c r="Q108" i="59"/>
  <c r="M77" i="59"/>
  <c r="O77" i="59" s="1"/>
  <c r="P77" i="59"/>
  <c r="M78" i="59"/>
  <c r="O78" i="59" s="1"/>
  <c r="P78" i="59"/>
  <c r="M79" i="59"/>
  <c r="O79" i="59" s="1"/>
  <c r="P79" i="59"/>
  <c r="M80" i="59"/>
  <c r="O80" i="59" s="1"/>
  <c r="P80" i="59"/>
  <c r="M81" i="59"/>
  <c r="O81" i="59" s="1"/>
  <c r="P81" i="59"/>
  <c r="M82" i="59"/>
  <c r="O82" i="59" s="1"/>
  <c r="P82" i="59"/>
  <c r="M83" i="59"/>
  <c r="O83" i="59" s="1"/>
  <c r="P83" i="59"/>
  <c r="M84" i="59"/>
  <c r="O84" i="59" s="1"/>
  <c r="M85" i="59"/>
  <c r="P85" i="59"/>
  <c r="M86" i="59"/>
  <c r="P86" i="59"/>
  <c r="M87" i="59"/>
  <c r="P87" i="59"/>
  <c r="M88" i="59"/>
  <c r="O88" i="59" s="1"/>
  <c r="P88" i="59"/>
  <c r="M89" i="59"/>
  <c r="P89" i="59"/>
  <c r="M90" i="59"/>
  <c r="P90" i="59"/>
  <c r="M91" i="59"/>
  <c r="P91" i="59"/>
  <c r="M92" i="59"/>
  <c r="O92" i="59" s="1"/>
  <c r="P92" i="59"/>
  <c r="M93" i="59"/>
  <c r="P93" i="59"/>
  <c r="M94" i="59"/>
  <c r="P94" i="59"/>
  <c r="M95" i="59"/>
  <c r="P95" i="59"/>
  <c r="M96" i="59"/>
  <c r="O96" i="59" s="1"/>
  <c r="P96" i="59"/>
  <c r="M97" i="59"/>
  <c r="P97" i="59"/>
  <c r="M98" i="59"/>
  <c r="P98" i="59"/>
  <c r="M99" i="59"/>
  <c r="P99" i="59"/>
  <c r="M100" i="59"/>
  <c r="O100" i="59" s="1"/>
  <c r="P100" i="59"/>
  <c r="M101" i="59"/>
  <c r="P101" i="59"/>
  <c r="M102" i="59"/>
  <c r="P102" i="59"/>
  <c r="M103" i="59"/>
  <c r="P103" i="59"/>
  <c r="M104" i="59"/>
  <c r="O104" i="59" s="1"/>
  <c r="P104" i="59"/>
  <c r="M105" i="59"/>
  <c r="P105" i="59"/>
  <c r="M106" i="59"/>
  <c r="P106" i="59"/>
  <c r="M107" i="59"/>
  <c r="P107" i="59"/>
  <c r="M108" i="59"/>
  <c r="O108" i="59" s="1"/>
  <c r="P108" i="59"/>
  <c r="K76" i="59"/>
  <c r="K77" i="59"/>
  <c r="K78" i="59"/>
  <c r="K79" i="59"/>
  <c r="K80" i="59"/>
  <c r="K81" i="59"/>
  <c r="K82" i="59"/>
  <c r="K83" i="59"/>
  <c r="K84" i="59"/>
  <c r="K85" i="59"/>
  <c r="K86" i="59"/>
  <c r="K87" i="59"/>
  <c r="K88" i="59"/>
  <c r="K89" i="59"/>
  <c r="K90" i="59"/>
  <c r="K91" i="59"/>
  <c r="K92" i="59"/>
  <c r="K93" i="59"/>
  <c r="K94" i="59"/>
  <c r="K95" i="59"/>
  <c r="K96" i="59"/>
  <c r="K97" i="59"/>
  <c r="K98" i="59"/>
  <c r="K99" i="59"/>
  <c r="K100" i="59"/>
  <c r="K101" i="59"/>
  <c r="K102" i="59"/>
  <c r="K103" i="59"/>
  <c r="K104" i="59"/>
  <c r="K105" i="59"/>
  <c r="K106" i="59"/>
  <c r="K107" i="59"/>
  <c r="K108" i="59"/>
  <c r="J35" i="59"/>
  <c r="J36" i="59"/>
  <c r="O41" i="59"/>
  <c r="O42" i="59"/>
  <c r="O43" i="59"/>
  <c r="O44" i="59"/>
  <c r="O45" i="59"/>
  <c r="O46" i="59"/>
  <c r="O47" i="59"/>
  <c r="O48" i="59"/>
  <c r="O49" i="59"/>
  <c r="O50" i="59"/>
  <c r="O51" i="59"/>
  <c r="O52" i="59"/>
  <c r="O53" i="59"/>
  <c r="O54" i="59"/>
  <c r="O55" i="59"/>
  <c r="O56" i="59"/>
  <c r="O57" i="59"/>
  <c r="O58" i="59"/>
  <c r="O59" i="59"/>
  <c r="O60" i="59"/>
  <c r="O61" i="59"/>
  <c r="O62" i="59"/>
  <c r="O63" i="59"/>
  <c r="O64" i="59"/>
  <c r="O65" i="59"/>
  <c r="O66" i="59"/>
  <c r="O67" i="59"/>
  <c r="O68" i="59"/>
  <c r="O69" i="59"/>
  <c r="O70" i="59"/>
  <c r="O71" i="59"/>
  <c r="O72" i="59"/>
  <c r="O40" i="59"/>
  <c r="M41" i="59"/>
  <c r="M42" i="59"/>
  <c r="M43" i="59"/>
  <c r="M44" i="59"/>
  <c r="M45" i="59"/>
  <c r="M46" i="59"/>
  <c r="M47" i="59"/>
  <c r="M48" i="59"/>
  <c r="M49" i="59"/>
  <c r="M50" i="59"/>
  <c r="M51" i="59"/>
  <c r="M52" i="59"/>
  <c r="M53" i="59"/>
  <c r="M54" i="59"/>
  <c r="M55" i="59"/>
  <c r="M56" i="59"/>
  <c r="M57" i="59"/>
  <c r="M58" i="59"/>
  <c r="M59" i="59"/>
  <c r="M60" i="59"/>
  <c r="M61" i="59"/>
  <c r="M62" i="59"/>
  <c r="M63" i="59"/>
  <c r="M64" i="59"/>
  <c r="M65" i="59"/>
  <c r="M66" i="59"/>
  <c r="M67" i="59"/>
  <c r="M68" i="59"/>
  <c r="M69" i="59"/>
  <c r="M70" i="59"/>
  <c r="M71" i="59"/>
  <c r="M72" i="59"/>
  <c r="I31" i="62"/>
  <c r="J31" i="59"/>
  <c r="J30" i="59"/>
  <c r="H41" i="59"/>
  <c r="H47" i="59" s="1"/>
  <c r="H48" i="59" s="1"/>
  <c r="H49" i="59" s="1"/>
  <c r="H50" i="59" s="1"/>
  <c r="H51" i="59" s="1"/>
  <c r="H52" i="59" s="1"/>
  <c r="H53" i="59" s="1"/>
  <c r="H54" i="59" s="1"/>
  <c r="H55" i="59" s="1"/>
  <c r="H56" i="59" s="1"/>
  <c r="H57" i="59" s="1"/>
  <c r="H58" i="59" s="1"/>
  <c r="H59" i="59" s="1"/>
  <c r="H60" i="59" s="1"/>
  <c r="H61" i="59" s="1"/>
  <c r="H62" i="59" s="1"/>
  <c r="H63" i="59" s="1"/>
  <c r="H64" i="59" s="1"/>
  <c r="H65" i="59" s="1"/>
  <c r="H66" i="59" s="1"/>
  <c r="H67" i="59" s="1"/>
  <c r="H68" i="59" s="1"/>
  <c r="H69" i="59" s="1"/>
  <c r="H70" i="59" s="1"/>
  <c r="H71" i="59" s="1"/>
  <c r="H72" i="59" s="1"/>
  <c r="F43" i="62"/>
  <c r="H36" i="63"/>
  <c r="I36" i="63" s="1"/>
  <c r="H28" i="63"/>
  <c r="I28" i="63" s="1"/>
  <c r="H13" i="63" s="1"/>
  <c r="H18" i="63" s="1"/>
  <c r="H29" i="63"/>
  <c r="I29" i="63" s="1"/>
  <c r="G13" i="63" s="1"/>
  <c r="G18" i="63" s="1"/>
  <c r="C27" i="63"/>
  <c r="D27" i="63"/>
  <c r="E27" i="63"/>
  <c r="C35" i="63"/>
  <c r="D35" i="63"/>
  <c r="E35" i="63"/>
  <c r="B27" i="63"/>
  <c r="C26" i="63"/>
  <c r="D26" i="63"/>
  <c r="E26" i="63"/>
  <c r="C34" i="63"/>
  <c r="D34" i="63"/>
  <c r="E34" i="63"/>
  <c r="C25" i="63"/>
  <c r="C33" i="63"/>
  <c r="C45" i="63"/>
  <c r="D45" i="63"/>
  <c r="E45" i="63"/>
  <c r="C46" i="63"/>
  <c r="D46" i="63"/>
  <c r="E46" i="63"/>
  <c r="B46" i="63"/>
  <c r="B40" i="63"/>
  <c r="B41" i="63"/>
  <c r="C39" i="63"/>
  <c r="D39" i="63"/>
  <c r="E39" i="63"/>
  <c r="C40" i="63"/>
  <c r="D40" i="63"/>
  <c r="E40" i="63"/>
  <c r="C41" i="63"/>
  <c r="D41" i="63"/>
  <c r="E41" i="63"/>
  <c r="B42" i="63"/>
  <c r="C42" i="63"/>
  <c r="D42" i="63"/>
  <c r="E42" i="63"/>
  <c r="AC50" i="54"/>
  <c r="AC47" i="54"/>
  <c r="C6" i="59" l="1"/>
  <c r="O106" i="59"/>
  <c r="O102" i="59"/>
  <c r="O98" i="59"/>
  <c r="O94" i="59"/>
  <c r="O90" i="59"/>
  <c r="O86" i="59"/>
  <c r="J34" i="59"/>
  <c r="P41" i="59" s="1"/>
  <c r="O103" i="59"/>
  <c r="O95" i="59"/>
  <c r="O87" i="59"/>
  <c r="T77" i="59"/>
  <c r="G11" i="60"/>
  <c r="L41" i="59"/>
  <c r="J29" i="59"/>
  <c r="N62" i="59" s="1"/>
  <c r="O105" i="59"/>
  <c r="O101" i="59"/>
  <c r="O97" i="59"/>
  <c r="O93" i="59"/>
  <c r="O89" i="59"/>
  <c r="O85" i="59"/>
  <c r="L78" i="59"/>
  <c r="L79" i="59" s="1"/>
  <c r="L80" i="59" s="1"/>
  <c r="L81" i="59" s="1"/>
  <c r="L82" i="59" s="1"/>
  <c r="L83" i="59" s="1"/>
  <c r="L84" i="59" s="1"/>
  <c r="O107" i="59"/>
  <c r="O99" i="59"/>
  <c r="O91" i="59"/>
  <c r="H77" i="59"/>
  <c r="H40" i="63"/>
  <c r="E13" i="63" s="1"/>
  <c r="E18" i="63" s="1"/>
  <c r="E47" i="59" s="1"/>
  <c r="E48" i="59" s="1"/>
  <c r="E49" i="59" s="1"/>
  <c r="E50" i="59" s="1"/>
  <c r="E51" i="59" s="1"/>
  <c r="E52" i="59" s="1"/>
  <c r="E53" i="59" s="1"/>
  <c r="E54" i="59" s="1"/>
  <c r="E55" i="59" s="1"/>
  <c r="E56" i="59" s="1"/>
  <c r="E57" i="59" s="1"/>
  <c r="E58" i="59" s="1"/>
  <c r="E59" i="59" s="1"/>
  <c r="E60" i="59" s="1"/>
  <c r="E61" i="59" s="1"/>
  <c r="E62" i="59" s="1"/>
  <c r="E63" i="59" s="1"/>
  <c r="E64" i="59" s="1"/>
  <c r="E65" i="59" s="1"/>
  <c r="E66" i="59" s="1"/>
  <c r="E67" i="59" s="1"/>
  <c r="E68" i="59" s="1"/>
  <c r="E69" i="59" s="1"/>
  <c r="E70" i="59" s="1"/>
  <c r="E71" i="59" s="1"/>
  <c r="E72" i="59" s="1"/>
  <c r="H41" i="63"/>
  <c r="F13" i="63" s="1"/>
  <c r="F18" i="63" s="1"/>
  <c r="F77" i="59" s="1"/>
  <c r="F83" i="59" s="1"/>
  <c r="F84" i="59" s="1"/>
  <c r="F85" i="59" s="1"/>
  <c r="F86" i="59" s="1"/>
  <c r="F87" i="59" s="1"/>
  <c r="F88" i="59" s="1"/>
  <c r="F89" i="59" s="1"/>
  <c r="F90" i="59" s="1"/>
  <c r="F91" i="59" s="1"/>
  <c r="F92" i="59" s="1"/>
  <c r="F93" i="59" s="1"/>
  <c r="F94" i="59" s="1"/>
  <c r="F95" i="59" s="1"/>
  <c r="F96" i="59" s="1"/>
  <c r="F97" i="59" s="1"/>
  <c r="F98" i="59" s="1"/>
  <c r="F99" i="59" s="1"/>
  <c r="F100" i="59" s="1"/>
  <c r="F101" i="59" s="1"/>
  <c r="F102" i="59" s="1"/>
  <c r="F103" i="59" s="1"/>
  <c r="F104" i="59" s="1"/>
  <c r="F105" i="59" s="1"/>
  <c r="F106" i="59" s="1"/>
  <c r="F107" i="59" s="1"/>
  <c r="F108" i="59" s="1"/>
  <c r="H42" i="63"/>
  <c r="D13" i="63" s="1"/>
  <c r="D18" i="63" s="1"/>
  <c r="D77" i="59" s="1"/>
  <c r="D83" i="59" s="1"/>
  <c r="D84" i="59" s="1"/>
  <c r="D85" i="59" s="1"/>
  <c r="D86" i="59" s="1"/>
  <c r="D87" i="59" s="1"/>
  <c r="D88" i="59" s="1"/>
  <c r="D89" i="59" s="1"/>
  <c r="D90" i="59" s="1"/>
  <c r="D91" i="59" s="1"/>
  <c r="D92" i="59" s="1"/>
  <c r="D93" i="59" s="1"/>
  <c r="D94" i="59" s="1"/>
  <c r="D95" i="59" s="1"/>
  <c r="D96" i="59" s="1"/>
  <c r="D97" i="59" s="1"/>
  <c r="D98" i="59" s="1"/>
  <c r="D99" i="59" s="1"/>
  <c r="D100" i="59" s="1"/>
  <c r="D101" i="59" s="1"/>
  <c r="D102" i="59" s="1"/>
  <c r="D103" i="59" s="1"/>
  <c r="D104" i="59" s="1"/>
  <c r="D105" i="59" s="1"/>
  <c r="D106" i="59" s="1"/>
  <c r="D107" i="59" s="1"/>
  <c r="D108" i="59" s="1"/>
  <c r="H46" i="63"/>
  <c r="P70" i="59" l="1"/>
  <c r="P62" i="59"/>
  <c r="P63" i="59"/>
  <c r="P58" i="59"/>
  <c r="D47" i="59"/>
  <c r="D48" i="59" s="1"/>
  <c r="D49" i="59" s="1"/>
  <c r="D50" i="59" s="1"/>
  <c r="D51" i="59" s="1"/>
  <c r="D52" i="59" s="1"/>
  <c r="D53" i="59" s="1"/>
  <c r="D54" i="59" s="1"/>
  <c r="D55" i="59" s="1"/>
  <c r="D56" i="59" s="1"/>
  <c r="D57" i="59" s="1"/>
  <c r="D58" i="59" s="1"/>
  <c r="D59" i="59" s="1"/>
  <c r="D60" i="59" s="1"/>
  <c r="D61" i="59" s="1"/>
  <c r="D62" i="59" s="1"/>
  <c r="D63" i="59" s="1"/>
  <c r="D64" i="59" s="1"/>
  <c r="D65" i="59" s="1"/>
  <c r="D66" i="59" s="1"/>
  <c r="D67" i="59" s="1"/>
  <c r="D68" i="59" s="1"/>
  <c r="D69" i="59" s="1"/>
  <c r="D70" i="59" s="1"/>
  <c r="D71" i="59" s="1"/>
  <c r="D72" i="59" s="1"/>
  <c r="P47" i="59"/>
  <c r="P49" i="59"/>
  <c r="P64" i="59"/>
  <c r="C64" i="59" s="1"/>
  <c r="P52" i="59"/>
  <c r="P72" i="59"/>
  <c r="P60" i="59"/>
  <c r="P53" i="59"/>
  <c r="P42" i="59"/>
  <c r="P65" i="59"/>
  <c r="C65" i="59" s="1"/>
  <c r="P43" i="59"/>
  <c r="P68" i="59"/>
  <c r="P71" i="59"/>
  <c r="P66" i="59"/>
  <c r="P57" i="59"/>
  <c r="P67" i="59"/>
  <c r="P46" i="59"/>
  <c r="P45" i="59"/>
  <c r="P50" i="59"/>
  <c r="P51" i="59"/>
  <c r="P55" i="59"/>
  <c r="P61" i="59"/>
  <c r="P48" i="59"/>
  <c r="P59" i="59"/>
  <c r="P69" i="59"/>
  <c r="C69" i="59" s="1"/>
  <c r="P56" i="59"/>
  <c r="P44" i="59"/>
  <c r="P54" i="59"/>
  <c r="N60" i="59"/>
  <c r="N43" i="59"/>
  <c r="N63" i="59"/>
  <c r="N48" i="59"/>
  <c r="N71" i="59"/>
  <c r="N56" i="59"/>
  <c r="N46" i="59"/>
  <c r="N64" i="59"/>
  <c r="N61" i="59"/>
  <c r="N66" i="59"/>
  <c r="N72" i="59"/>
  <c r="N51" i="59"/>
  <c r="N50" i="59"/>
  <c r="N58" i="59"/>
  <c r="N44" i="59"/>
  <c r="E77" i="59"/>
  <c r="E83" i="59" s="1"/>
  <c r="E84" i="59" s="1"/>
  <c r="E85" i="59" s="1"/>
  <c r="E86" i="59" s="1"/>
  <c r="E87" i="59" s="1"/>
  <c r="E88" i="59" s="1"/>
  <c r="E89" i="59" s="1"/>
  <c r="E90" i="59" s="1"/>
  <c r="E91" i="59" s="1"/>
  <c r="E92" i="59" s="1"/>
  <c r="E93" i="59" s="1"/>
  <c r="E94" i="59" s="1"/>
  <c r="E95" i="59" s="1"/>
  <c r="E96" i="59" s="1"/>
  <c r="E97" i="59" s="1"/>
  <c r="E98" i="59" s="1"/>
  <c r="E99" i="59" s="1"/>
  <c r="E100" i="59" s="1"/>
  <c r="E101" i="59" s="1"/>
  <c r="E102" i="59" s="1"/>
  <c r="E103" i="59" s="1"/>
  <c r="E104" i="59" s="1"/>
  <c r="E105" i="59" s="1"/>
  <c r="E106" i="59" s="1"/>
  <c r="E107" i="59" s="1"/>
  <c r="E108" i="59" s="1"/>
  <c r="N49" i="59"/>
  <c r="N68" i="59"/>
  <c r="N70" i="59"/>
  <c r="N57" i="59"/>
  <c r="N45" i="59"/>
  <c r="N67" i="59"/>
  <c r="N47" i="59"/>
  <c r="N65" i="59"/>
  <c r="N53" i="59"/>
  <c r="N52" i="59"/>
  <c r="N69" i="59"/>
  <c r="N55" i="59"/>
  <c r="N42" i="59"/>
  <c r="N59" i="59"/>
  <c r="N54" i="59"/>
  <c r="N41" i="59"/>
  <c r="I77" i="59" s="1"/>
  <c r="F47" i="59"/>
  <c r="F48" i="59" s="1"/>
  <c r="F49" i="59" s="1"/>
  <c r="F50" i="59" s="1"/>
  <c r="F51" i="59" s="1"/>
  <c r="F52" i="59" s="1"/>
  <c r="F53" i="59" s="1"/>
  <c r="F54" i="59" s="1"/>
  <c r="F55" i="59" s="1"/>
  <c r="F56" i="59" s="1"/>
  <c r="F57" i="59" s="1"/>
  <c r="F58" i="59" s="1"/>
  <c r="F59" i="59" s="1"/>
  <c r="F60" i="59" s="1"/>
  <c r="F61" i="59" s="1"/>
  <c r="F62" i="59" s="1"/>
  <c r="F63" i="59" s="1"/>
  <c r="F64" i="59" s="1"/>
  <c r="F65" i="59" s="1"/>
  <c r="F66" i="59" s="1"/>
  <c r="F67" i="59" s="1"/>
  <c r="F68" i="59" s="1"/>
  <c r="F69" i="59" s="1"/>
  <c r="F70" i="59" s="1"/>
  <c r="F71" i="59" s="1"/>
  <c r="F72" i="59" s="1"/>
  <c r="L85" i="59"/>
  <c r="L86" i="59" s="1"/>
  <c r="L87" i="59" s="1"/>
  <c r="L88" i="59" s="1"/>
  <c r="T84" i="59"/>
  <c r="T80" i="59"/>
  <c r="T78" i="59"/>
  <c r="T82" i="59"/>
  <c r="T79" i="59"/>
  <c r="T81" i="59"/>
  <c r="I81" i="59" s="1"/>
  <c r="T83" i="59"/>
  <c r="C13" i="63"/>
  <c r="G18" i="60"/>
  <c r="C48" i="59" l="1"/>
  <c r="C18" i="63"/>
  <c r="C71" i="59"/>
  <c r="C63" i="59"/>
  <c r="C60" i="59"/>
  <c r="C61" i="59"/>
  <c r="C62" i="59"/>
  <c r="C98" i="59" s="1"/>
  <c r="C72" i="59"/>
  <c r="C58" i="59"/>
  <c r="C50" i="59"/>
  <c r="C70" i="59"/>
  <c r="R106" i="59"/>
  <c r="R96" i="59"/>
  <c r="R93" i="59"/>
  <c r="R83" i="59"/>
  <c r="R99" i="59"/>
  <c r="R102" i="59"/>
  <c r="R92" i="59"/>
  <c r="R107" i="59"/>
  <c r="C107" i="59" s="1"/>
  <c r="R94" i="59"/>
  <c r="R108" i="59"/>
  <c r="R105" i="59"/>
  <c r="C105" i="59" s="1"/>
  <c r="R91" i="59"/>
  <c r="R100" i="59"/>
  <c r="C100" i="59" s="1"/>
  <c r="R85" i="59"/>
  <c r="R98" i="59"/>
  <c r="R88" i="59"/>
  <c r="R103" i="59"/>
  <c r="R97" i="59"/>
  <c r="R84" i="59"/>
  <c r="C84" i="59" s="1"/>
  <c r="R86" i="59"/>
  <c r="R90" i="59"/>
  <c r="R89" i="59"/>
  <c r="R95" i="59"/>
  <c r="R104" i="59"/>
  <c r="R101" i="59"/>
  <c r="C101" i="59" s="1"/>
  <c r="R87" i="59"/>
  <c r="C52" i="59"/>
  <c r="C59" i="59"/>
  <c r="T87" i="59"/>
  <c r="C68" i="59"/>
  <c r="C53" i="59"/>
  <c r="C49" i="59"/>
  <c r="C47" i="59"/>
  <c r="T85" i="59"/>
  <c r="C66" i="59"/>
  <c r="C51" i="59"/>
  <c r="C57" i="59"/>
  <c r="C67" i="59"/>
  <c r="C54" i="59"/>
  <c r="C55" i="59"/>
  <c r="C56" i="59"/>
  <c r="C92" i="59" s="1"/>
  <c r="T86" i="59"/>
  <c r="L89" i="59"/>
  <c r="T88" i="59"/>
  <c r="I19" i="63"/>
  <c r="B31" i="60"/>
  <c r="C83" i="59" l="1"/>
  <c r="C91" i="59"/>
  <c r="C85" i="59"/>
  <c r="C90" i="59"/>
  <c r="C86" i="59"/>
  <c r="C97" i="59"/>
  <c r="C96" i="59"/>
  <c r="C89" i="59"/>
  <c r="C106" i="59"/>
  <c r="C103" i="59"/>
  <c r="C104" i="59"/>
  <c r="C93" i="59"/>
  <c r="C94" i="59"/>
  <c r="C99" i="59"/>
  <c r="C108" i="59"/>
  <c r="C77" i="59"/>
  <c r="C87" i="59"/>
  <c r="C95" i="59"/>
  <c r="C102" i="59"/>
  <c r="C88" i="59"/>
  <c r="L90" i="59"/>
  <c r="T89" i="59"/>
  <c r="L91" i="59" l="1"/>
  <c r="T90" i="59"/>
  <c r="L92" i="59" l="1"/>
  <c r="T91" i="59"/>
  <c r="L93" i="59" l="1"/>
  <c r="T92" i="59"/>
  <c r="L94" i="59" l="1"/>
  <c r="T93" i="59"/>
  <c r="L95" i="59" l="1"/>
  <c r="T94" i="59"/>
  <c r="L96" i="59" l="1"/>
  <c r="T95" i="59"/>
  <c r="L97" i="59" l="1"/>
  <c r="T96" i="59"/>
  <c r="L98" i="59" l="1"/>
  <c r="T97" i="59"/>
  <c r="L99" i="59" l="1"/>
  <c r="T98" i="59"/>
  <c r="L100" i="59" l="1"/>
  <c r="T99" i="59"/>
  <c r="L101" i="59" l="1"/>
  <c r="T100" i="59"/>
  <c r="J38" i="62"/>
  <c r="J39" i="62"/>
  <c r="J40" i="62"/>
  <c r="J41" i="62"/>
  <c r="J42" i="62"/>
  <c r="L42" i="62" s="1"/>
  <c r="J43" i="62"/>
  <c r="L43" i="62" s="1"/>
  <c r="J44" i="62"/>
  <c r="J45" i="62"/>
  <c r="J46" i="62"/>
  <c r="J47" i="62"/>
  <c r="J48" i="62"/>
  <c r="J49" i="62"/>
  <c r="J50" i="62"/>
  <c r="L50" i="62" s="1"/>
  <c r="J51" i="62"/>
  <c r="L51" i="62" s="1"/>
  <c r="J52" i="62"/>
  <c r="J53" i="62"/>
  <c r="J54" i="62"/>
  <c r="J55" i="62"/>
  <c r="J56" i="62"/>
  <c r="J57" i="62"/>
  <c r="J58" i="62"/>
  <c r="J59" i="62"/>
  <c r="L59" i="62" s="1"/>
  <c r="J60" i="62"/>
  <c r="J61" i="62"/>
  <c r="J62" i="62"/>
  <c r="J37" i="62"/>
  <c r="I55" i="62"/>
  <c r="K55" i="62" s="1"/>
  <c r="I56" i="62"/>
  <c r="I57" i="62"/>
  <c r="I58" i="62"/>
  <c r="I59" i="62"/>
  <c r="I60" i="62"/>
  <c r="I61" i="62"/>
  <c r="I62" i="62"/>
  <c r="I38" i="62"/>
  <c r="K38" i="62" s="1"/>
  <c r="I39" i="62"/>
  <c r="K39" i="62" s="1"/>
  <c r="I40" i="62"/>
  <c r="I41" i="62"/>
  <c r="I42" i="62"/>
  <c r="I43" i="62"/>
  <c r="I44" i="62"/>
  <c r="I45" i="62"/>
  <c r="K45" i="62" s="1"/>
  <c r="I46" i="62"/>
  <c r="K46" i="62" s="1"/>
  <c r="I47" i="62"/>
  <c r="K47" i="62" s="1"/>
  <c r="I48" i="62"/>
  <c r="K48" i="62" s="1"/>
  <c r="I49" i="62"/>
  <c r="I50" i="62"/>
  <c r="I51" i="62"/>
  <c r="I52" i="62"/>
  <c r="I53" i="62"/>
  <c r="K53" i="62" s="1"/>
  <c r="I54" i="62"/>
  <c r="K54" i="62" s="1"/>
  <c r="I37" i="62"/>
  <c r="K32" i="62"/>
  <c r="L32" i="62"/>
  <c r="K33" i="62"/>
  <c r="L33" i="62"/>
  <c r="K34" i="62"/>
  <c r="L34" i="62"/>
  <c r="K35" i="62"/>
  <c r="L35" i="62"/>
  <c r="K36" i="62"/>
  <c r="L36" i="62"/>
  <c r="K37" i="62"/>
  <c r="L37" i="62"/>
  <c r="L38" i="62"/>
  <c r="L39" i="62"/>
  <c r="L40" i="62"/>
  <c r="K41" i="62"/>
  <c r="L41" i="62"/>
  <c r="K42" i="62"/>
  <c r="K43" i="62"/>
  <c r="K44" i="62"/>
  <c r="L44" i="62"/>
  <c r="L47" i="62"/>
  <c r="L48" i="62"/>
  <c r="K49" i="62"/>
  <c r="L49" i="62"/>
  <c r="K50" i="62"/>
  <c r="K51" i="62"/>
  <c r="K52" i="62"/>
  <c r="L52" i="62"/>
  <c r="L53" i="62"/>
  <c r="L54" i="62"/>
  <c r="L55" i="62"/>
  <c r="K56" i="62"/>
  <c r="L56" i="62"/>
  <c r="K57" i="62"/>
  <c r="L57" i="62"/>
  <c r="K58" i="62"/>
  <c r="L58" i="62"/>
  <c r="K59" i="62"/>
  <c r="K60" i="62"/>
  <c r="L60" i="62"/>
  <c r="K61" i="62"/>
  <c r="L61" i="62"/>
  <c r="K62" i="62"/>
  <c r="L62" i="62"/>
  <c r="L31" i="62"/>
  <c r="K31" i="62"/>
  <c r="F34" i="62"/>
  <c r="F35" i="62" s="1"/>
  <c r="F36" i="62" s="1"/>
  <c r="E34" i="62"/>
  <c r="E35" i="62" s="1"/>
  <c r="E36" i="62" s="1"/>
  <c r="F33" i="62"/>
  <c r="E33" i="62"/>
  <c r="F32" i="62"/>
  <c r="E32" i="62"/>
  <c r="D33" i="62"/>
  <c r="D34" i="62" s="1"/>
  <c r="D35" i="62" s="1"/>
  <c r="D36" i="62" s="1"/>
  <c r="D32" i="62"/>
  <c r="J33" i="62"/>
  <c r="J34" i="62" s="1"/>
  <c r="J32" i="62"/>
  <c r="I33" i="62"/>
  <c r="I34" i="62"/>
  <c r="I35" i="62" s="1"/>
  <c r="I32" i="62"/>
  <c r="J31" i="62"/>
  <c r="H32" i="62"/>
  <c r="H33" i="62"/>
  <c r="H34" i="62"/>
  <c r="H35" i="62"/>
  <c r="H36" i="62"/>
  <c r="H37" i="62"/>
  <c r="H38" i="62"/>
  <c r="H39" i="62"/>
  <c r="H40" i="62"/>
  <c r="H41" i="62"/>
  <c r="H42" i="62"/>
  <c r="H43" i="62"/>
  <c r="H44" i="62"/>
  <c r="H45" i="62"/>
  <c r="H46" i="62"/>
  <c r="H47" i="62"/>
  <c r="H48" i="62"/>
  <c r="H49" i="62"/>
  <c r="H50" i="62"/>
  <c r="H51" i="62"/>
  <c r="H52" i="62"/>
  <c r="H53" i="62"/>
  <c r="H54" i="62"/>
  <c r="H55" i="62"/>
  <c r="H56" i="62"/>
  <c r="H57" i="62"/>
  <c r="H58" i="62"/>
  <c r="H59" i="62"/>
  <c r="H60" i="62"/>
  <c r="H61" i="62"/>
  <c r="H62" i="62"/>
  <c r="H31" i="62"/>
  <c r="G32" i="62"/>
  <c r="G33" i="62"/>
  <c r="G34" i="62"/>
  <c r="G35" i="62"/>
  <c r="G36" i="62"/>
  <c r="G37" i="62"/>
  <c r="G38" i="62"/>
  <c r="G39" i="62"/>
  <c r="G40" i="62"/>
  <c r="G41" i="62"/>
  <c r="G42" i="62"/>
  <c r="G43" i="62"/>
  <c r="G44" i="62"/>
  <c r="G45" i="62"/>
  <c r="G46" i="62"/>
  <c r="G47" i="62"/>
  <c r="G48" i="62"/>
  <c r="G49" i="62"/>
  <c r="G50" i="62"/>
  <c r="G51" i="62"/>
  <c r="G52" i="62"/>
  <c r="G53" i="62"/>
  <c r="G54" i="62"/>
  <c r="G55" i="62"/>
  <c r="G56" i="62"/>
  <c r="G57" i="62"/>
  <c r="G58" i="62"/>
  <c r="G59" i="62"/>
  <c r="G60" i="62"/>
  <c r="G61" i="62"/>
  <c r="G62" i="62"/>
  <c r="G31" i="62"/>
  <c r="E38" i="62"/>
  <c r="F38" i="62"/>
  <c r="E39" i="62"/>
  <c r="F39" i="62"/>
  <c r="E40" i="62"/>
  <c r="F40" i="62"/>
  <c r="E41" i="62"/>
  <c r="F41" i="62"/>
  <c r="E42" i="62"/>
  <c r="F42" i="62"/>
  <c r="E43" i="62"/>
  <c r="E44" i="62"/>
  <c r="F44" i="62"/>
  <c r="E45" i="62"/>
  <c r="F45" i="62"/>
  <c r="E46" i="62"/>
  <c r="F46" i="62"/>
  <c r="F47" i="62"/>
  <c r="E48" i="62"/>
  <c r="F48" i="62"/>
  <c r="E49" i="62"/>
  <c r="F49" i="62"/>
  <c r="E50" i="62"/>
  <c r="F50" i="62"/>
  <c r="E51" i="62"/>
  <c r="F51" i="62"/>
  <c r="E52" i="62"/>
  <c r="F52" i="62"/>
  <c r="E53" i="62"/>
  <c r="F53" i="62"/>
  <c r="E54" i="62"/>
  <c r="F54" i="62"/>
  <c r="E55" i="62"/>
  <c r="F55" i="62"/>
  <c r="E56" i="62"/>
  <c r="F56" i="62"/>
  <c r="E57" i="62"/>
  <c r="F57" i="62"/>
  <c r="E58" i="62"/>
  <c r="F58" i="62"/>
  <c r="E59" i="62"/>
  <c r="F59" i="62"/>
  <c r="E60" i="62"/>
  <c r="F60" i="62"/>
  <c r="E61" i="62"/>
  <c r="F61" i="62"/>
  <c r="E62" i="62"/>
  <c r="F62" i="62"/>
  <c r="F37" i="62"/>
  <c r="E37" i="62"/>
  <c r="F31" i="62"/>
  <c r="E31" i="62"/>
  <c r="F18" i="60"/>
  <c r="D18" i="60"/>
  <c r="F11" i="60"/>
  <c r="D11" i="60"/>
  <c r="D31" i="62"/>
  <c r="D37" i="62" s="1"/>
  <c r="L102" i="59" l="1"/>
  <c r="T101" i="59"/>
  <c r="L46" i="62"/>
  <c r="L45" i="62"/>
  <c r="K40" i="62"/>
  <c r="J35" i="62"/>
  <c r="I36" i="62"/>
  <c r="L103" i="59" l="1"/>
  <c r="T102" i="59"/>
  <c r="J36" i="62"/>
  <c r="L104" i="59" l="1"/>
  <c r="T103" i="59"/>
  <c r="F25" i="62"/>
  <c r="F27" i="62" s="1"/>
  <c r="F18" i="62"/>
  <c r="F20" i="62" s="1"/>
  <c r="L105" i="59" l="1"/>
  <c r="T104" i="59"/>
  <c r="B7" i="62"/>
  <c r="B8" i="62" s="1"/>
  <c r="D38" i="62"/>
  <c r="D39" i="62" s="1"/>
  <c r="D40" i="62" s="1"/>
  <c r="L106" i="59" l="1"/>
  <c r="T105" i="59"/>
  <c r="D41" i="62"/>
  <c r="D42" i="62" s="1"/>
  <c r="D43" i="62" s="1"/>
  <c r="D44" i="62" s="1"/>
  <c r="D45" i="62" s="1"/>
  <c r="D46" i="62" s="1"/>
  <c r="D47" i="62" s="1"/>
  <c r="D48" i="62" s="1"/>
  <c r="D49" i="62" s="1"/>
  <c r="D50" i="62" s="1"/>
  <c r="D51" i="62" s="1"/>
  <c r="D52" i="62" s="1"/>
  <c r="D53" i="62" s="1"/>
  <c r="D54" i="62" s="1"/>
  <c r="D55" i="62" s="1"/>
  <c r="D56" i="62" s="1"/>
  <c r="D57" i="62" s="1"/>
  <c r="D58" i="62" s="1"/>
  <c r="D59" i="62" s="1"/>
  <c r="D60" i="62" s="1"/>
  <c r="D61" i="62" s="1"/>
  <c r="D62" i="62" s="1"/>
  <c r="L107" i="59" l="1"/>
  <c r="T106" i="59"/>
  <c r="B18" i="60"/>
  <c r="B47" i="60" s="1"/>
  <c r="D47" i="60" s="1"/>
  <c r="B11" i="60"/>
  <c r="A47" i="60" s="1"/>
  <c r="M342" i="38"/>
  <c r="H83" i="59"/>
  <c r="F7" i="59"/>
  <c r="F8" i="59"/>
  <c r="F9" i="59"/>
  <c r="F10" i="59"/>
  <c r="F11" i="59"/>
  <c r="F12" i="59"/>
  <c r="F6" i="59"/>
  <c r="E18" i="52"/>
  <c r="L42" i="59"/>
  <c r="G9" i="59"/>
  <c r="C25" i="50"/>
  <c r="A21" i="58"/>
  <c r="A13" i="58"/>
  <c r="A14" i="58"/>
  <c r="A22" i="58" s="1"/>
  <c r="B14" i="58"/>
  <c r="B22" i="58" s="1"/>
  <c r="C14" i="58"/>
  <c r="C22" i="58" s="1"/>
  <c r="D14" i="58"/>
  <c r="D22" i="58" s="1"/>
  <c r="A15" i="58"/>
  <c r="B15" i="58"/>
  <c r="C15" i="58"/>
  <c r="C23" i="58" s="1"/>
  <c r="D15" i="58"/>
  <c r="B2" i="58"/>
  <c r="B3" i="58"/>
  <c r="C3" i="58"/>
  <c r="D3" i="58"/>
  <c r="E3" i="58"/>
  <c r="F3" i="58"/>
  <c r="G3" i="58"/>
  <c r="H3" i="58"/>
  <c r="AQ53" i="57"/>
  <c r="AN53" i="57"/>
  <c r="AK53" i="57"/>
  <c r="AH53" i="57"/>
  <c r="AE53" i="57"/>
  <c r="AB53" i="57"/>
  <c r="AR39" i="57"/>
  <c r="AQ39" i="57"/>
  <c r="AL39" i="57"/>
  <c r="AK39" i="57"/>
  <c r="AI39" i="57"/>
  <c r="AE39" i="57"/>
  <c r="AC39" i="57"/>
  <c r="AB39" i="57"/>
  <c r="AA39" i="57"/>
  <c r="Z39" i="57"/>
  <c r="AO39" i="57" s="1"/>
  <c r="Y39" i="57"/>
  <c r="AN39" i="57" s="1"/>
  <c r="AJ38" i="57"/>
  <c r="AG38" i="57"/>
  <c r="AA38" i="57"/>
  <c r="Z38" i="57"/>
  <c r="AO38" i="57" s="1"/>
  <c r="Y38" i="57"/>
  <c r="AB38" i="57" s="1"/>
  <c r="AS37" i="57"/>
  <c r="AR37" i="57"/>
  <c r="AO37" i="57"/>
  <c r="AM37" i="57"/>
  <c r="AL37" i="57"/>
  <c r="AI37" i="57"/>
  <c r="AG37" i="57"/>
  <c r="AF37" i="57"/>
  <c r="AD37" i="57"/>
  <c r="AC37" i="57"/>
  <c r="AA37" i="57"/>
  <c r="AP37" i="57" s="1"/>
  <c r="Z37" i="57"/>
  <c r="Y37" i="57"/>
  <c r="AS36" i="57"/>
  <c r="AQ36" i="57"/>
  <c r="AP36" i="57"/>
  <c r="AK36" i="57"/>
  <c r="AJ36" i="57"/>
  <c r="AI36" i="57"/>
  <c r="AH36" i="57"/>
  <c r="AD36" i="57"/>
  <c r="AC36" i="57"/>
  <c r="AB36" i="57"/>
  <c r="AA36" i="57"/>
  <c r="Z36" i="57"/>
  <c r="Y36" i="57"/>
  <c r="AN36" i="57" s="1"/>
  <c r="AQ35" i="57"/>
  <c r="AP35" i="57"/>
  <c r="AM35" i="57"/>
  <c r="AG35" i="57"/>
  <c r="AF35" i="57"/>
  <c r="AA35" i="57"/>
  <c r="Z35" i="57"/>
  <c r="AI35" i="57" s="1"/>
  <c r="Y35" i="57"/>
  <c r="AN35" i="57" s="1"/>
  <c r="AS34" i="57"/>
  <c r="AR34" i="57"/>
  <c r="AN34" i="57"/>
  <c r="AM34" i="57"/>
  <c r="AL34" i="57"/>
  <c r="AK34" i="57"/>
  <c r="AJ34" i="57"/>
  <c r="AF34" i="57"/>
  <c r="AE34" i="57"/>
  <c r="AD34" i="57"/>
  <c r="AC34" i="57"/>
  <c r="AB34" i="57"/>
  <c r="AA34" i="57"/>
  <c r="AP34" i="57" s="1"/>
  <c r="Z34" i="57"/>
  <c r="AO34" i="57" s="1"/>
  <c r="Y34" i="57"/>
  <c r="AH34" i="57" s="1"/>
  <c r="AO33" i="57"/>
  <c r="AI33" i="57"/>
  <c r="AH33" i="57"/>
  <c r="AB33" i="57"/>
  <c r="AA33" i="57"/>
  <c r="AP33" i="57" s="1"/>
  <c r="Z33" i="57"/>
  <c r="AR33" i="57" s="1"/>
  <c r="Y33" i="57"/>
  <c r="AQ33" i="57" s="1"/>
  <c r="AP32" i="57"/>
  <c r="AO32" i="57"/>
  <c r="AM32" i="57"/>
  <c r="AL32" i="57"/>
  <c r="AH32" i="57"/>
  <c r="AG32" i="57"/>
  <c r="AD32" i="57"/>
  <c r="AA32" i="57"/>
  <c r="AJ32" i="57" s="1"/>
  <c r="Z32" i="57"/>
  <c r="Y32" i="57"/>
  <c r="AS31" i="57"/>
  <c r="AR31" i="57"/>
  <c r="AQ31" i="57"/>
  <c r="AL31" i="57"/>
  <c r="AK31" i="57"/>
  <c r="AI31" i="57"/>
  <c r="AE31" i="57"/>
  <c r="AC31" i="57"/>
  <c r="AB31" i="57"/>
  <c r="AA31" i="57"/>
  <c r="AM31" i="57" s="1"/>
  <c r="Z31" i="57"/>
  <c r="AO31" i="57" s="1"/>
  <c r="Y31" i="57"/>
  <c r="AN31" i="57" s="1"/>
  <c r="AR30" i="57"/>
  <c r="AQ30" i="57"/>
  <c r="AP30" i="57"/>
  <c r="AJ30" i="57"/>
  <c r="AG30" i="57"/>
  <c r="AF30" i="57"/>
  <c r="AA30" i="57"/>
  <c r="Z30" i="57"/>
  <c r="AI30" i="57" s="1"/>
  <c r="Y30" i="57"/>
  <c r="AH30" i="57" s="1"/>
  <c r="AS29" i="57"/>
  <c r="AO29" i="57"/>
  <c r="AN29" i="57"/>
  <c r="AM29" i="57"/>
  <c r="AL29" i="57"/>
  <c r="AG29" i="57"/>
  <c r="AF29" i="57"/>
  <c r="AD29" i="57"/>
  <c r="AC29" i="57"/>
  <c r="AA29" i="57"/>
  <c r="AP29" i="57" s="1"/>
  <c r="Z29" i="57"/>
  <c r="AI29" i="57" s="1"/>
  <c r="Y29" i="57"/>
  <c r="AE29" i="57" s="1"/>
  <c r="AQ28" i="57"/>
  <c r="AK28" i="57"/>
  <c r="AH28" i="57"/>
  <c r="AB28" i="57"/>
  <c r="AA28" i="57"/>
  <c r="Z28" i="57"/>
  <c r="AI28" i="57" s="1"/>
  <c r="Y28" i="57"/>
  <c r="AN28" i="57" s="1"/>
  <c r="AO27" i="57"/>
  <c r="AI27" i="57"/>
  <c r="AH27" i="57"/>
  <c r="AF27" i="57"/>
  <c r="AE27" i="57"/>
  <c r="AA27" i="57"/>
  <c r="AP27" i="57" s="1"/>
  <c r="Z27" i="57"/>
  <c r="Y27" i="57"/>
  <c r="AS26" i="57"/>
  <c r="AR26" i="57"/>
  <c r="AN26" i="57"/>
  <c r="AM26" i="57"/>
  <c r="AL26" i="57"/>
  <c r="AK26" i="57"/>
  <c r="AJ26" i="57"/>
  <c r="AF26" i="57"/>
  <c r="AE26" i="57"/>
  <c r="AD26" i="57"/>
  <c r="AC26" i="57"/>
  <c r="AB26" i="57"/>
  <c r="AA26" i="57"/>
  <c r="AP26" i="57" s="1"/>
  <c r="Z26" i="57"/>
  <c r="AO26" i="57" s="1"/>
  <c r="Y26" i="57"/>
  <c r="AH26" i="57" s="1"/>
  <c r="AR25" i="57"/>
  <c r="AQ25" i="57"/>
  <c r="AP25" i="57"/>
  <c r="AJ25" i="57"/>
  <c r="AG25" i="57"/>
  <c r="AC25" i="57"/>
  <c r="AA25" i="57"/>
  <c r="AS25" i="57" s="1"/>
  <c r="Z25" i="57"/>
  <c r="AI25" i="57" s="1"/>
  <c r="Y25" i="57"/>
  <c r="AK25" i="57" s="1"/>
  <c r="AP24" i="57"/>
  <c r="AN24" i="57"/>
  <c r="AM24" i="57"/>
  <c r="AG24" i="57"/>
  <c r="AD24" i="57"/>
  <c r="AA24" i="57"/>
  <c r="AJ24" i="57" s="1"/>
  <c r="Z24" i="57"/>
  <c r="AF24" i="57" s="1"/>
  <c r="Y24" i="57"/>
  <c r="AH24" i="57" s="1"/>
  <c r="AS23" i="57"/>
  <c r="AR23" i="57"/>
  <c r="AQ23" i="57"/>
  <c r="AL23" i="57"/>
  <c r="AK23" i="57"/>
  <c r="AJ23" i="57"/>
  <c r="AI23" i="57"/>
  <c r="AE23" i="57"/>
  <c r="AD23" i="57"/>
  <c r="AC23" i="57"/>
  <c r="AB23" i="57"/>
  <c r="AA23" i="57"/>
  <c r="Z23" i="57"/>
  <c r="AO23" i="57" s="1"/>
  <c r="Y23" i="57"/>
  <c r="AN23" i="57" s="1"/>
  <c r="AR22" i="57"/>
  <c r="AQ22" i="57"/>
  <c r="AO22" i="57"/>
  <c r="AI22" i="57"/>
  <c r="AH22" i="57"/>
  <c r="AF22" i="57"/>
  <c r="AB22" i="57"/>
  <c r="AA22" i="57"/>
  <c r="AJ22" i="57" s="1"/>
  <c r="Z22" i="57"/>
  <c r="Y22" i="57"/>
  <c r="AS21" i="57"/>
  <c r="AO21" i="57"/>
  <c r="AM21" i="57"/>
  <c r="AL21" i="57"/>
  <c r="AG21" i="57"/>
  <c r="AF21" i="57"/>
  <c r="AE21" i="57"/>
  <c r="AD21" i="57"/>
  <c r="AC21" i="57"/>
  <c r="AA21" i="57"/>
  <c r="AP21" i="57" s="1"/>
  <c r="Z21" i="57"/>
  <c r="AI21" i="57" s="1"/>
  <c r="Y21" i="57"/>
  <c r="AQ20" i="57"/>
  <c r="AP20" i="57"/>
  <c r="AL20" i="57"/>
  <c r="AK20" i="57"/>
  <c r="AJ20" i="57"/>
  <c r="AI20" i="57"/>
  <c r="AH20" i="57"/>
  <c r="AC20" i="57"/>
  <c r="AB20" i="57"/>
  <c r="AA20" i="57"/>
  <c r="AS20" i="57" s="1"/>
  <c r="Z20" i="57"/>
  <c r="AR20" i="57" s="1"/>
  <c r="Y20" i="57"/>
  <c r="AN20" i="57" s="1"/>
  <c r="AM19" i="57"/>
  <c r="AG19" i="57"/>
  <c r="AA19" i="57"/>
  <c r="Z19" i="57"/>
  <c r="AO19" i="57" s="1"/>
  <c r="Y19" i="57"/>
  <c r="AH19" i="57" s="1"/>
  <c r="AS18" i="57"/>
  <c r="AR18" i="57"/>
  <c r="AN18" i="57"/>
  <c r="AM18" i="57"/>
  <c r="AL18" i="57"/>
  <c r="AK18" i="57"/>
  <c r="AJ18" i="57"/>
  <c r="AF18" i="57"/>
  <c r="AE18" i="57"/>
  <c r="AD18" i="57"/>
  <c r="AC18" i="57"/>
  <c r="AB18" i="57"/>
  <c r="AA18" i="57"/>
  <c r="AP18" i="57" s="1"/>
  <c r="Z18" i="57"/>
  <c r="AO18" i="57" s="1"/>
  <c r="Y18" i="57"/>
  <c r="AH18" i="57" s="1"/>
  <c r="AS17" i="57"/>
  <c r="AR17" i="57"/>
  <c r="AQ17" i="57"/>
  <c r="AO17" i="57"/>
  <c r="AI17" i="57"/>
  <c r="AH17" i="57"/>
  <c r="AC17" i="57"/>
  <c r="AB17" i="57"/>
  <c r="AA17" i="57"/>
  <c r="AJ17" i="57" s="1"/>
  <c r="Z17" i="57"/>
  <c r="Y17" i="57"/>
  <c r="AP16" i="57"/>
  <c r="AO16" i="57"/>
  <c r="AM16" i="57"/>
  <c r="AL16" i="57"/>
  <c r="AH16" i="57"/>
  <c r="AG16" i="57"/>
  <c r="AE16" i="57"/>
  <c r="AD16" i="57"/>
  <c r="AA16" i="57"/>
  <c r="AJ16" i="57" s="1"/>
  <c r="Z16" i="57"/>
  <c r="AF16" i="57" s="1"/>
  <c r="Y16" i="57"/>
  <c r="AR15" i="57"/>
  <c r="AQ15" i="57"/>
  <c r="AL15" i="57"/>
  <c r="AK15" i="57"/>
  <c r="AI15" i="57"/>
  <c r="AE15" i="57"/>
  <c r="AC15" i="57"/>
  <c r="AB15" i="57"/>
  <c r="AA15" i="57"/>
  <c r="AD15" i="57" s="1"/>
  <c r="Z15" i="57"/>
  <c r="AO15" i="57" s="1"/>
  <c r="Y15" i="57"/>
  <c r="AN15" i="57" s="1"/>
  <c r="AR14" i="57"/>
  <c r="AQ14" i="57"/>
  <c r="AN14" i="57"/>
  <c r="AM14" i="57"/>
  <c r="AL14" i="57"/>
  <c r="AK14" i="57"/>
  <c r="AI14" i="57"/>
  <c r="AF14" i="57"/>
  <c r="AE14" i="57"/>
  <c r="AC14" i="57"/>
  <c r="AB14" i="57"/>
  <c r="AA14" i="57"/>
  <c r="AS14" i="57" s="1"/>
  <c r="Z14" i="57"/>
  <c r="AO14" i="57" s="1"/>
  <c r="Y14" i="57"/>
  <c r="AH14" i="57" s="1"/>
  <c r="AS13" i="57"/>
  <c r="AR13" i="57"/>
  <c r="AO13" i="57"/>
  <c r="AN13" i="57"/>
  <c r="AK13" i="57"/>
  <c r="AJ13" i="57"/>
  <c r="AI13" i="57"/>
  <c r="AG13" i="57"/>
  <c r="AF13" i="57"/>
  <c r="AC13" i="57"/>
  <c r="AB13" i="57"/>
  <c r="AA13" i="57"/>
  <c r="AP13" i="57" s="1"/>
  <c r="Z13" i="57"/>
  <c r="AL13" i="57" s="1"/>
  <c r="Y13" i="57"/>
  <c r="AQ13" i="57" s="1"/>
  <c r="AS12" i="57"/>
  <c r="AP12" i="57"/>
  <c r="AO12" i="57"/>
  <c r="AG12" i="57"/>
  <c r="AD12" i="57"/>
  <c r="AA12" i="57"/>
  <c r="AM12" i="57" s="1"/>
  <c r="Z12" i="57"/>
  <c r="AF12" i="57" s="1"/>
  <c r="Y12" i="57"/>
  <c r="AN12" i="57" s="1"/>
  <c r="AQ11" i="57"/>
  <c r="AP11" i="57"/>
  <c r="AM11" i="57"/>
  <c r="AL11" i="57"/>
  <c r="AH11" i="57"/>
  <c r="AE11" i="57"/>
  <c r="AD11" i="57"/>
  <c r="AA11" i="57"/>
  <c r="AS11" i="57" s="1"/>
  <c r="Z11" i="57"/>
  <c r="AC11" i="57" s="1"/>
  <c r="Y11" i="57"/>
  <c r="AK11" i="57" s="1"/>
  <c r="AR10" i="57"/>
  <c r="AQ10" i="57"/>
  <c r="AN10" i="57"/>
  <c r="AI10" i="57"/>
  <c r="AF10" i="57"/>
  <c r="AE10" i="57"/>
  <c r="AB10" i="57"/>
  <c r="AA10" i="57"/>
  <c r="AP10" i="57" s="1"/>
  <c r="Z10" i="57"/>
  <c r="AO10" i="57" s="1"/>
  <c r="Y10" i="57"/>
  <c r="AH10" i="57" s="1"/>
  <c r="AS9" i="57"/>
  <c r="AR9" i="57"/>
  <c r="AO9" i="57"/>
  <c r="AN9" i="57"/>
  <c r="AJ9" i="57"/>
  <c r="AG9" i="57"/>
  <c r="AF9" i="57"/>
  <c r="AC9" i="57"/>
  <c r="AA9" i="57"/>
  <c r="AM9" i="57" s="1"/>
  <c r="Z9" i="57"/>
  <c r="AL9" i="57" s="1"/>
  <c r="Y9" i="57"/>
  <c r="AE9" i="57" s="1"/>
  <c r="AS8" i="57"/>
  <c r="AP8" i="57"/>
  <c r="AO8" i="57"/>
  <c r="AL8" i="57"/>
  <c r="AK8" i="57"/>
  <c r="AG8" i="57"/>
  <c r="AD8" i="57"/>
  <c r="AC8" i="57"/>
  <c r="AA8" i="57"/>
  <c r="AJ8" i="57" s="1"/>
  <c r="Z8" i="57"/>
  <c r="AR8" i="57" s="1"/>
  <c r="Y8" i="57"/>
  <c r="AB8" i="57" s="1"/>
  <c r="AQ7" i="57"/>
  <c r="AP7" i="57"/>
  <c r="AH7" i="57"/>
  <c r="AE7" i="57"/>
  <c r="AA7" i="57"/>
  <c r="AG7" i="57" s="1"/>
  <c r="Z7" i="57"/>
  <c r="AO7" i="57" s="1"/>
  <c r="Y7" i="57"/>
  <c r="AN7" i="57" s="1"/>
  <c r="AR6" i="57"/>
  <c r="AQ6" i="57"/>
  <c r="AN6" i="57"/>
  <c r="AM6" i="57"/>
  <c r="AI6" i="57"/>
  <c r="AF6" i="57"/>
  <c r="AE6" i="57"/>
  <c r="AB6" i="57"/>
  <c r="AA6" i="57"/>
  <c r="AD6" i="57" s="1"/>
  <c r="Z6" i="57"/>
  <c r="AL6" i="57" s="1"/>
  <c r="Y6" i="57"/>
  <c r="AK6" i="57" s="1"/>
  <c r="L108" i="59" l="1"/>
  <c r="T108" i="59" s="1"/>
  <c r="T107" i="59"/>
  <c r="L43" i="59"/>
  <c r="I42" i="59"/>
  <c r="I78" i="59" s="1"/>
  <c r="G17" i="59"/>
  <c r="G25" i="59"/>
  <c r="G33" i="59"/>
  <c r="G26" i="59"/>
  <c r="G20" i="59"/>
  <c r="G14" i="59"/>
  <c r="G6" i="59"/>
  <c r="G7" i="59"/>
  <c r="G16" i="59"/>
  <c r="G10" i="59"/>
  <c r="G18" i="59"/>
  <c r="G34" i="59"/>
  <c r="G12" i="59"/>
  <c r="G28" i="59"/>
  <c r="G13" i="59"/>
  <c r="G29" i="59"/>
  <c r="G22" i="59"/>
  <c r="G31" i="59"/>
  <c r="G8" i="59"/>
  <c r="G32" i="59"/>
  <c r="G11" i="59"/>
  <c r="G19" i="59"/>
  <c r="G27" i="59"/>
  <c r="G35" i="59"/>
  <c r="G36" i="59"/>
  <c r="G21" i="59"/>
  <c r="G30" i="59"/>
  <c r="G23" i="59"/>
  <c r="G24" i="59"/>
  <c r="G15" i="59"/>
  <c r="E47" i="60"/>
  <c r="G47" i="60" s="1"/>
  <c r="H11" i="60"/>
  <c r="H18" i="60"/>
  <c r="R77" i="59" s="1"/>
  <c r="J77" i="59"/>
  <c r="D6" i="59" s="1"/>
  <c r="AI41" i="57"/>
  <c r="AI45" i="57" s="1"/>
  <c r="AI49" i="57" s="1"/>
  <c r="AO43" i="57"/>
  <c r="AO47" i="57" s="1"/>
  <c r="AO51" i="57" s="1"/>
  <c r="AO42" i="57"/>
  <c r="AO46" i="57" s="1"/>
  <c r="AO50" i="57" s="1"/>
  <c r="AQ37" i="57"/>
  <c r="AH37" i="57"/>
  <c r="AB37" i="57"/>
  <c r="AM28" i="57"/>
  <c r="AG28" i="57"/>
  <c r="AL28" i="57"/>
  <c r="AK37" i="57"/>
  <c r="AN38" i="57"/>
  <c r="AG6" i="57"/>
  <c r="AO6" i="57"/>
  <c r="AO41" i="57" s="1"/>
  <c r="AO45" i="57" s="1"/>
  <c r="AO49" i="57" s="1"/>
  <c r="AB7" i="57"/>
  <c r="AJ7" i="57"/>
  <c r="AJ42" i="57" s="1"/>
  <c r="AJ46" i="57" s="1"/>
  <c r="AJ50" i="57" s="1"/>
  <c r="AR7" i="57"/>
  <c r="AE8" i="57"/>
  <c r="AM8" i="57"/>
  <c r="AM41" i="57" s="1"/>
  <c r="AM45" i="57" s="1"/>
  <c r="AM49" i="57" s="1"/>
  <c r="AH9" i="57"/>
  <c r="AP9" i="57"/>
  <c r="AC10" i="57"/>
  <c r="AK10" i="57"/>
  <c r="AS10" i="57"/>
  <c r="AF11" i="57"/>
  <c r="AN11" i="57"/>
  <c r="AI12" i="57"/>
  <c r="AQ12" i="57"/>
  <c r="AD13" i="57"/>
  <c r="AG14" i="57"/>
  <c r="AE17" i="57"/>
  <c r="AE44" i="57" s="1"/>
  <c r="AE48" i="57" s="1"/>
  <c r="AE52" i="57" s="1"/>
  <c r="AN17" i="57"/>
  <c r="AS19" i="57"/>
  <c r="AJ19" i="57"/>
  <c r="AD19" i="57"/>
  <c r="AD20" i="57"/>
  <c r="AK22" i="57"/>
  <c r="AE22" i="57"/>
  <c r="AG23" i="57"/>
  <c r="AG42" i="57" s="1"/>
  <c r="AG46" i="57" s="1"/>
  <c r="AG50" i="57" s="1"/>
  <c r="AP23" i="57"/>
  <c r="AP42" i="57" s="1"/>
  <c r="AP46" i="57" s="1"/>
  <c r="AP50" i="57" s="1"/>
  <c r="AO24" i="57"/>
  <c r="AH25" i="57"/>
  <c r="AK27" i="57"/>
  <c r="AB27" i="57"/>
  <c r="AM27" i="57"/>
  <c r="AP28" i="57"/>
  <c r="AJ31" i="57"/>
  <c r="AR32" i="57"/>
  <c r="AI32" i="57"/>
  <c r="AC32" i="57"/>
  <c r="AC33" i="57"/>
  <c r="AH35" i="57"/>
  <c r="AF36" i="57"/>
  <c r="AO36" i="57"/>
  <c r="AD38" i="57"/>
  <c r="AS38" i="57"/>
  <c r="AM38" i="57"/>
  <c r="AM33" i="57"/>
  <c r="AD33" i="57"/>
  <c r="AG39" i="57"/>
  <c r="AP39" i="57"/>
  <c r="AF41" i="57"/>
  <c r="AF45" i="57" s="1"/>
  <c r="AF49" i="57" s="1"/>
  <c r="AI7" i="57"/>
  <c r="AM15" i="57"/>
  <c r="AN19" i="57"/>
  <c r="AN43" i="57" s="1"/>
  <c r="AN47" i="57" s="1"/>
  <c r="AN51" i="57" s="1"/>
  <c r="AB32" i="57"/>
  <c r="AQ32" i="57"/>
  <c r="AK32" i="57"/>
  <c r="AL38" i="57"/>
  <c r="AC38" i="57"/>
  <c r="AM39" i="57"/>
  <c r="AH6" i="57"/>
  <c r="AP6" i="57"/>
  <c r="AP41" i="57" s="1"/>
  <c r="AP45" i="57" s="1"/>
  <c r="AP49" i="57" s="1"/>
  <c r="AC7" i="57"/>
  <c r="AK7" i="57"/>
  <c r="AS7" i="57"/>
  <c r="AF8" i="57"/>
  <c r="AN8" i="57"/>
  <c r="AN41" i="57" s="1"/>
  <c r="AN45" i="57" s="1"/>
  <c r="AN49" i="57" s="1"/>
  <c r="AI9" i="57"/>
  <c r="AQ9" i="57"/>
  <c r="AD10" i="57"/>
  <c r="AL10" i="57"/>
  <c r="AG11" i="57"/>
  <c r="AO11" i="57"/>
  <c r="AB12" i="57"/>
  <c r="AJ12" i="57"/>
  <c r="AR12" i="57"/>
  <c r="AE13" i="57"/>
  <c r="AE43" i="57" s="1"/>
  <c r="AE47" i="57" s="1"/>
  <c r="AE51" i="57" s="1"/>
  <c r="AM13" i="57"/>
  <c r="AP14" i="57"/>
  <c r="AP43" i="57" s="1"/>
  <c r="AP47" i="57" s="1"/>
  <c r="AP51" i="57" s="1"/>
  <c r="AL17" i="57"/>
  <c r="AL44" i="57" s="1"/>
  <c r="AL48" i="57" s="1"/>
  <c r="AL52" i="57" s="1"/>
  <c r="AF17" i="57"/>
  <c r="AK17" i="57"/>
  <c r="AE19" i="57"/>
  <c r="AP19" i="57"/>
  <c r="AL22" i="57"/>
  <c r="AC22" i="57"/>
  <c r="AN22" i="57"/>
  <c r="AM23" i="57"/>
  <c r="AE24" i="57"/>
  <c r="AC27" i="57"/>
  <c r="AR27" i="57"/>
  <c r="AL27" i="57"/>
  <c r="AN27" i="57"/>
  <c r="AN42" i="57" s="1"/>
  <c r="AN46" i="57" s="1"/>
  <c r="AN50" i="57" s="1"/>
  <c r="AC28" i="57"/>
  <c r="AN32" i="57"/>
  <c r="AG33" i="57"/>
  <c r="AM36" i="57"/>
  <c r="AG36" i="57"/>
  <c r="AL36" i="57"/>
  <c r="AP38" i="57"/>
  <c r="AD39" i="57"/>
  <c r="AK38" i="57"/>
  <c r="AE38" i="57"/>
  <c r="AC19" i="57"/>
  <c r="AR19" i="57"/>
  <c r="AR43" i="57" s="1"/>
  <c r="AR47" i="57" s="1"/>
  <c r="AR51" i="57" s="1"/>
  <c r="AL19" i="57"/>
  <c r="AB9" i="57"/>
  <c r="AC12" i="57"/>
  <c r="AM17" i="57"/>
  <c r="AD17" i="57"/>
  <c r="AD44" i="57" s="1"/>
  <c r="AD48" i="57" s="1"/>
  <c r="AD52" i="57" s="1"/>
  <c r="AQ19" i="57"/>
  <c r="AQ43" i="57" s="1"/>
  <c r="AQ47" i="57" s="1"/>
  <c r="AQ51" i="57" s="1"/>
  <c r="AD22" i="57"/>
  <c r="AS22" i="57"/>
  <c r="AM22" i="57"/>
  <c r="AK30" i="57"/>
  <c r="AE30" i="57"/>
  <c r="AS33" i="57"/>
  <c r="AQ38" i="57"/>
  <c r="AJ6" i="57"/>
  <c r="AM7" i="57"/>
  <c r="AH8" i="57"/>
  <c r="AK9" i="57"/>
  <c r="AK41" i="57" s="1"/>
  <c r="AK45" i="57" s="1"/>
  <c r="AK49" i="57" s="1"/>
  <c r="AI11" i="57"/>
  <c r="AL12" i="57"/>
  <c r="AL41" i="57" s="1"/>
  <c r="AL45" i="57" s="1"/>
  <c r="AL49" i="57" s="1"/>
  <c r="AJ14" i="57"/>
  <c r="AB16" i="57"/>
  <c r="AB44" i="57" s="1"/>
  <c r="AB48" i="57" s="1"/>
  <c r="AB52" i="57" s="1"/>
  <c r="AQ16" i="57"/>
  <c r="AQ44" i="57" s="1"/>
  <c r="AQ48" i="57" s="1"/>
  <c r="AQ52" i="57" s="1"/>
  <c r="AK16" i="57"/>
  <c r="AK44" i="57" s="1"/>
  <c r="AK48" i="57" s="1"/>
  <c r="AK52" i="57" s="1"/>
  <c r="AP17" i="57"/>
  <c r="AP22" i="57"/>
  <c r="AL25" i="57"/>
  <c r="AF25" i="57"/>
  <c r="AS28" i="57"/>
  <c r="AL30" i="57"/>
  <c r="AC30" i="57"/>
  <c r="AN30" i="57"/>
  <c r="AE32" i="57"/>
  <c r="AC35" i="57"/>
  <c r="AR35" i="57"/>
  <c r="AL35" i="57"/>
  <c r="AE37" i="57"/>
  <c r="AR38" i="57"/>
  <c r="AG15" i="57"/>
  <c r="AP15" i="57"/>
  <c r="AR24" i="57"/>
  <c r="AI24" i="57"/>
  <c r="AC24" i="57"/>
  <c r="AJ10" i="57"/>
  <c r="AH12" i="57"/>
  <c r="AK12" i="57"/>
  <c r="AS15" i="57"/>
  <c r="AF19" i="57"/>
  <c r="AF43" i="57" s="1"/>
  <c r="AF47" i="57" s="1"/>
  <c r="AF51" i="57" s="1"/>
  <c r="AE25" i="57"/>
  <c r="AN25" i="57"/>
  <c r="AD28" i="57"/>
  <c r="AR28" i="57"/>
  <c r="AK35" i="57"/>
  <c r="AB35" i="57"/>
  <c r="AF38" i="57"/>
  <c r="AC6" i="57"/>
  <c r="AC41" i="57" s="1"/>
  <c r="AC45" i="57" s="1"/>
  <c r="AC49" i="57" s="1"/>
  <c r="AS6" i="57"/>
  <c r="AS41" i="57" s="1"/>
  <c r="AS45" i="57" s="1"/>
  <c r="AS49" i="57" s="1"/>
  <c r="AF7" i="57"/>
  <c r="AI8" i="57"/>
  <c r="AQ8" i="57"/>
  <c r="AQ41" i="57" s="1"/>
  <c r="AQ45" i="57" s="1"/>
  <c r="AQ49" i="57" s="1"/>
  <c r="AD9" i="57"/>
  <c r="AD41" i="57" s="1"/>
  <c r="AD45" i="57" s="1"/>
  <c r="AD49" i="57" s="1"/>
  <c r="AG10" i="57"/>
  <c r="AB11" i="57"/>
  <c r="AB41" i="57" s="1"/>
  <c r="AB45" i="57" s="1"/>
  <c r="AB49" i="57" s="1"/>
  <c r="AJ11" i="57"/>
  <c r="AR11" i="57"/>
  <c r="AR41" i="57" s="1"/>
  <c r="AR45" i="57" s="1"/>
  <c r="AR49" i="57" s="1"/>
  <c r="AE12" i="57"/>
  <c r="AE41" i="57" s="1"/>
  <c r="AE45" i="57" s="1"/>
  <c r="AE49" i="57" s="1"/>
  <c r="AH13" i="57"/>
  <c r="AH43" i="57" s="1"/>
  <c r="AH47" i="57" s="1"/>
  <c r="AH51" i="57" s="1"/>
  <c r="AJ15" i="57"/>
  <c r="AJ44" i="57" s="1"/>
  <c r="AJ48" i="57" s="1"/>
  <c r="AJ52" i="57" s="1"/>
  <c r="AR16" i="57"/>
  <c r="AR44" i="57" s="1"/>
  <c r="AR48" i="57" s="1"/>
  <c r="AR52" i="57" s="1"/>
  <c r="AI16" i="57"/>
  <c r="AI44" i="57" s="1"/>
  <c r="AI48" i="57" s="1"/>
  <c r="AI52" i="57" s="1"/>
  <c r="AC16" i="57"/>
  <c r="AC44" i="57" s="1"/>
  <c r="AC48" i="57" s="1"/>
  <c r="AC52" i="57" s="1"/>
  <c r="AF20" i="57"/>
  <c r="AO20" i="57"/>
  <c r="AM25" i="57"/>
  <c r="AD25" i="57"/>
  <c r="AO25" i="57"/>
  <c r="AQ27" i="57"/>
  <c r="AQ42" i="57" s="1"/>
  <c r="AQ46" i="57" s="1"/>
  <c r="AQ50" i="57" s="1"/>
  <c r="AQ29" i="57"/>
  <c r="AH29" i="57"/>
  <c r="AB29" i="57"/>
  <c r="AB43" i="57" s="1"/>
  <c r="AB47" i="57" s="1"/>
  <c r="AB51" i="57" s="1"/>
  <c r="AK29" i="57"/>
  <c r="AD30" i="57"/>
  <c r="AS30" i="57"/>
  <c r="AM30" i="57"/>
  <c r="AO30" i="57"/>
  <c r="AF32" i="57"/>
  <c r="AE33" i="57"/>
  <c r="AN33" i="57"/>
  <c r="AJ33" i="57"/>
  <c r="AS35" i="57"/>
  <c r="AJ35" i="57"/>
  <c r="AD35" i="57"/>
  <c r="AO35" i="57"/>
  <c r="AR36" i="57"/>
  <c r="AH38" i="57"/>
  <c r="AJ39" i="57"/>
  <c r="AK19" i="57"/>
  <c r="AB19" i="57"/>
  <c r="AF28" i="57"/>
  <c r="AO28" i="57"/>
  <c r="AD7" i="57"/>
  <c r="AD42" i="57" s="1"/>
  <c r="AD46" i="57" s="1"/>
  <c r="AD50" i="57" s="1"/>
  <c r="AL7" i="57"/>
  <c r="AM10" i="57"/>
  <c r="AM43" i="57" s="1"/>
  <c r="AM47" i="57" s="1"/>
  <c r="AM51" i="57" s="1"/>
  <c r="AQ21" i="57"/>
  <c r="AH21" i="57"/>
  <c r="AB21" i="57"/>
  <c r="AK21" i="57"/>
  <c r="AS27" i="57"/>
  <c r="AJ27" i="57"/>
  <c r="AD27" i="57"/>
  <c r="AG31" i="57"/>
  <c r="AP31" i="57"/>
  <c r="AN37" i="57"/>
  <c r="AS39" i="57"/>
  <c r="AD14" i="57"/>
  <c r="AO44" i="57"/>
  <c r="AO48" i="57" s="1"/>
  <c r="AO52" i="57" s="1"/>
  <c r="AN16" i="57"/>
  <c r="AN44" i="57" s="1"/>
  <c r="AN48" i="57" s="1"/>
  <c r="AN52" i="57" s="1"/>
  <c r="AG17" i="57"/>
  <c r="AI19" i="57"/>
  <c r="AI43" i="57" s="1"/>
  <c r="AI47" i="57" s="1"/>
  <c r="AI51" i="57" s="1"/>
  <c r="AM20" i="57"/>
  <c r="AG20" i="57"/>
  <c r="AN21" i="57"/>
  <c r="AG22" i="57"/>
  <c r="AB24" i="57"/>
  <c r="AQ24" i="57"/>
  <c r="AK24" i="57"/>
  <c r="AL24" i="57"/>
  <c r="AB25" i="57"/>
  <c r="AG27" i="57"/>
  <c r="AJ28" i="57"/>
  <c r="AB30" i="57"/>
  <c r="AD31" i="57"/>
  <c r="AL33" i="57"/>
  <c r="AF33" i="57"/>
  <c r="AK33" i="57"/>
  <c r="AE35" i="57"/>
  <c r="AI38" i="57"/>
  <c r="AH15" i="57"/>
  <c r="AH44" i="57" s="1"/>
  <c r="AH48" i="57" s="1"/>
  <c r="AH52" i="57" s="1"/>
  <c r="AS16" i="57"/>
  <c r="AI18" i="57"/>
  <c r="AQ18" i="57"/>
  <c r="AJ21" i="57"/>
  <c r="AR21" i="57"/>
  <c r="AH23" i="57"/>
  <c r="AH42" i="57" s="1"/>
  <c r="AH46" i="57" s="1"/>
  <c r="AH50" i="57" s="1"/>
  <c r="AS24" i="57"/>
  <c r="AI26" i="57"/>
  <c r="AQ26" i="57"/>
  <c r="AJ29" i="57"/>
  <c r="AR29" i="57"/>
  <c r="AH31" i="57"/>
  <c r="AS32" i="57"/>
  <c r="AI34" i="57"/>
  <c r="AQ34" i="57"/>
  <c r="AJ37" i="57"/>
  <c r="AH39" i="57"/>
  <c r="AF15" i="57"/>
  <c r="AG18" i="57"/>
  <c r="AE20" i="57"/>
  <c r="AF23" i="57"/>
  <c r="AG26" i="57"/>
  <c r="AE28" i="57"/>
  <c r="AF31" i="57"/>
  <c r="AG34" i="57"/>
  <c r="AE36" i="57"/>
  <c r="AE42" i="57" s="1"/>
  <c r="AE46" i="57" s="1"/>
  <c r="AE50" i="57" s="1"/>
  <c r="AF39" i="57"/>
  <c r="L44" i="59" l="1"/>
  <c r="I43" i="59"/>
  <c r="I79" i="59" s="1"/>
  <c r="H6" i="59"/>
  <c r="AS44" i="57"/>
  <c r="AS48" i="57" s="1"/>
  <c r="AS52" i="57" s="1"/>
  <c r="AS43" i="57"/>
  <c r="AS47" i="57" s="1"/>
  <c r="AS51" i="57" s="1"/>
  <c r="AL42" i="57"/>
  <c r="AL46" i="57" s="1"/>
  <c r="AL50" i="57" s="1"/>
  <c r="AP44" i="57"/>
  <c r="AP48" i="57" s="1"/>
  <c r="AP52" i="57" s="1"/>
  <c r="AN54" i="57" s="1"/>
  <c r="F4" i="58" s="1"/>
  <c r="AM42" i="57"/>
  <c r="AM46" i="57" s="1"/>
  <c r="AM50" i="57" s="1"/>
  <c r="AK43" i="57"/>
  <c r="AK47" i="57" s="1"/>
  <c r="AK51" i="57" s="1"/>
  <c r="AB42" i="57"/>
  <c r="AB46" i="57" s="1"/>
  <c r="AB50" i="57" s="1"/>
  <c r="AG43" i="57"/>
  <c r="AG47" i="57" s="1"/>
  <c r="AG51" i="57" s="1"/>
  <c r="AK42" i="57"/>
  <c r="AK46" i="57" s="1"/>
  <c r="AK50" i="57" s="1"/>
  <c r="AG41" i="57"/>
  <c r="AG45" i="57" s="1"/>
  <c r="AG49" i="57" s="1"/>
  <c r="AF44" i="57"/>
  <c r="AF48" i="57" s="1"/>
  <c r="AF52" i="57" s="1"/>
  <c r="AL43" i="57"/>
  <c r="AL47" i="57" s="1"/>
  <c r="AL51" i="57" s="1"/>
  <c r="AC42" i="57"/>
  <c r="AC46" i="57" s="1"/>
  <c r="AC50" i="57" s="1"/>
  <c r="AG44" i="57"/>
  <c r="AG48" i="57" s="1"/>
  <c r="AG52" i="57" s="1"/>
  <c r="AC43" i="57"/>
  <c r="AC47" i="57" s="1"/>
  <c r="AC51" i="57" s="1"/>
  <c r="AJ43" i="57"/>
  <c r="AJ47" i="57" s="1"/>
  <c r="AJ51" i="57" s="1"/>
  <c r="AD43" i="57"/>
  <c r="AD47" i="57" s="1"/>
  <c r="AD51" i="57" s="1"/>
  <c r="AH41" i="57"/>
  <c r="AH45" i="57" s="1"/>
  <c r="AH49" i="57" s="1"/>
  <c r="AM44" i="57"/>
  <c r="AM48" i="57" s="1"/>
  <c r="AM52" i="57" s="1"/>
  <c r="AJ41" i="57"/>
  <c r="AJ45" i="57" s="1"/>
  <c r="AJ49" i="57" s="1"/>
  <c r="AS42" i="57"/>
  <c r="AS46" i="57" s="1"/>
  <c r="AS50" i="57" s="1"/>
  <c r="AF42" i="57"/>
  <c r="AF46" i="57" s="1"/>
  <c r="AF50" i="57" s="1"/>
  <c r="AI42" i="57"/>
  <c r="AI46" i="57" s="1"/>
  <c r="AI50" i="57" s="1"/>
  <c r="AR42" i="57"/>
  <c r="AR46" i="57" s="1"/>
  <c r="AR50" i="57" s="1"/>
  <c r="L45" i="59" l="1"/>
  <c r="I44" i="59"/>
  <c r="I80" i="59" s="1"/>
  <c r="AQ54" i="57"/>
  <c r="G4" i="58" s="1"/>
  <c r="AB54" i="57"/>
  <c r="AE54" i="57"/>
  <c r="C4" i="58" s="1"/>
  <c r="AK54" i="57"/>
  <c r="E4" i="58" s="1"/>
  <c r="AH54" i="57"/>
  <c r="D4" i="58" s="1"/>
  <c r="L46" i="59" l="1"/>
  <c r="I45" i="59"/>
  <c r="AT54" i="57"/>
  <c r="H4" i="58" s="1"/>
  <c r="B4" i="58"/>
  <c r="AE53" i="54"/>
  <c r="AH53" i="54"/>
  <c r="AK53" i="54"/>
  <c r="AN53" i="54"/>
  <c r="AQ53" i="54"/>
  <c r="AB53" i="54"/>
  <c r="AS42" i="54"/>
  <c r="AS46" i="54" s="1"/>
  <c r="AS50" i="54" s="1"/>
  <c r="AS39" i="54"/>
  <c r="AR39" i="54"/>
  <c r="AQ39" i="54"/>
  <c r="AS38" i="54"/>
  <c r="AR38" i="54"/>
  <c r="AQ38" i="54"/>
  <c r="AS37" i="54"/>
  <c r="AR37" i="54"/>
  <c r="AQ37" i="54"/>
  <c r="AS36" i="54"/>
  <c r="AR36" i="54"/>
  <c r="AQ36" i="54"/>
  <c r="AS35" i="54"/>
  <c r="AR35" i="54"/>
  <c r="AQ35" i="54"/>
  <c r="AS34" i="54"/>
  <c r="AR34" i="54"/>
  <c r="AQ34" i="54"/>
  <c r="AS33" i="54"/>
  <c r="AR33" i="54"/>
  <c r="AQ33" i="54"/>
  <c r="AS32" i="54"/>
  <c r="AR32" i="54"/>
  <c r="AQ32" i="54"/>
  <c r="AS31" i="54"/>
  <c r="AR31" i="54"/>
  <c r="AQ31" i="54"/>
  <c r="AS30" i="54"/>
  <c r="AR30" i="54"/>
  <c r="AQ30" i="54"/>
  <c r="AS29" i="54"/>
  <c r="AR29" i="54"/>
  <c r="AQ29" i="54"/>
  <c r="AS28" i="54"/>
  <c r="AR28" i="54"/>
  <c r="AQ28" i="54"/>
  <c r="AS27" i="54"/>
  <c r="AR27" i="54"/>
  <c r="AQ27" i="54"/>
  <c r="AS26" i="54"/>
  <c r="AR26" i="54"/>
  <c r="AQ26" i="54"/>
  <c r="AS25" i="54"/>
  <c r="AR25" i="54"/>
  <c r="AQ25" i="54"/>
  <c r="AS24" i="54"/>
  <c r="AR24" i="54"/>
  <c r="AQ24" i="54"/>
  <c r="AS23" i="54"/>
  <c r="AR23" i="54"/>
  <c r="AQ23" i="54"/>
  <c r="AS22" i="54"/>
  <c r="AR22" i="54"/>
  <c r="AQ22" i="54"/>
  <c r="AS21" i="54"/>
  <c r="AR21" i="54"/>
  <c r="AQ21" i="54"/>
  <c r="AS20" i="54"/>
  <c r="AR20" i="54"/>
  <c r="AQ20" i="54"/>
  <c r="AS19" i="54"/>
  <c r="AR19" i="54"/>
  <c r="AQ19" i="54"/>
  <c r="AS18" i="54"/>
  <c r="AR18" i="54"/>
  <c r="AQ18" i="54"/>
  <c r="AS17" i="54"/>
  <c r="AR17" i="54"/>
  <c r="AQ17" i="54"/>
  <c r="AS16" i="54"/>
  <c r="AR16" i="54"/>
  <c r="AQ16" i="54"/>
  <c r="AS15" i="54"/>
  <c r="AS44" i="54" s="1"/>
  <c r="AS48" i="54" s="1"/>
  <c r="AS52" i="54" s="1"/>
  <c r="AR15" i="54"/>
  <c r="AQ15" i="54"/>
  <c r="AS14" i="54"/>
  <c r="AR14" i="54"/>
  <c r="AQ14" i="54"/>
  <c r="AS13" i="54"/>
  <c r="AR13" i="54"/>
  <c r="AQ13" i="54"/>
  <c r="AS12" i="54"/>
  <c r="AR12" i="54"/>
  <c r="AR41" i="54" s="1"/>
  <c r="AR45" i="54" s="1"/>
  <c r="AR49" i="54" s="1"/>
  <c r="AQ12" i="54"/>
  <c r="AS11" i="54"/>
  <c r="AR11" i="54"/>
  <c r="AQ11" i="54"/>
  <c r="AS10" i="54"/>
  <c r="AS43" i="54" s="1"/>
  <c r="AS47" i="54" s="1"/>
  <c r="AS51" i="54" s="1"/>
  <c r="AR10" i="54"/>
  <c r="AQ10" i="54"/>
  <c r="AQ43" i="54" s="1"/>
  <c r="AQ47" i="54" s="1"/>
  <c r="AQ51" i="54" s="1"/>
  <c r="AS9" i="54"/>
  <c r="AR9" i="54"/>
  <c r="AQ9" i="54"/>
  <c r="AS8" i="54"/>
  <c r="AS41" i="54" s="1"/>
  <c r="AS45" i="54" s="1"/>
  <c r="AS49" i="54" s="1"/>
  <c r="AR8" i="54"/>
  <c r="AQ8" i="54"/>
  <c r="AQ41" i="54" s="1"/>
  <c r="AQ45" i="54" s="1"/>
  <c r="AQ49" i="54" s="1"/>
  <c r="AS7" i="54"/>
  <c r="AR7" i="54"/>
  <c r="AR42" i="54" s="1"/>
  <c r="AR46" i="54" s="1"/>
  <c r="AR50" i="54" s="1"/>
  <c r="AQ7" i="54"/>
  <c r="AQ42" i="54" s="1"/>
  <c r="AQ46" i="54" s="1"/>
  <c r="AQ50" i="54" s="1"/>
  <c r="AS6" i="54"/>
  <c r="AR6" i="54"/>
  <c r="AQ6" i="54"/>
  <c r="AP42" i="54"/>
  <c r="AP46" i="54" s="1"/>
  <c r="AP50" i="54" s="1"/>
  <c r="AP39" i="54"/>
  <c r="AO39" i="54"/>
  <c r="AN39" i="54"/>
  <c r="AP38" i="54"/>
  <c r="AO38" i="54"/>
  <c r="AN38" i="54"/>
  <c r="AP37" i="54"/>
  <c r="AO37" i="54"/>
  <c r="AN37" i="54"/>
  <c r="AP36" i="54"/>
  <c r="AO36" i="54"/>
  <c r="AN36" i="54"/>
  <c r="AP35" i="54"/>
  <c r="AO35" i="54"/>
  <c r="AN35" i="54"/>
  <c r="AP34" i="54"/>
  <c r="AO34" i="54"/>
  <c r="AN34" i="54"/>
  <c r="AP33" i="54"/>
  <c r="AO33" i="54"/>
  <c r="AN33" i="54"/>
  <c r="AP32" i="54"/>
  <c r="AO32" i="54"/>
  <c r="AN32" i="54"/>
  <c r="AP31" i="54"/>
  <c r="AO31" i="54"/>
  <c r="AN31" i="54"/>
  <c r="AP30" i="54"/>
  <c r="AO30" i="54"/>
  <c r="AN30" i="54"/>
  <c r="AP29" i="54"/>
  <c r="AO29" i="54"/>
  <c r="AN29" i="54"/>
  <c r="AP28" i="54"/>
  <c r="AO28" i="54"/>
  <c r="AN28" i="54"/>
  <c r="AP27" i="54"/>
  <c r="AO27" i="54"/>
  <c r="AN27" i="54"/>
  <c r="AP26" i="54"/>
  <c r="AO26" i="54"/>
  <c r="AN26" i="54"/>
  <c r="AP25" i="54"/>
  <c r="AO25" i="54"/>
  <c r="AN25" i="54"/>
  <c r="AP24" i="54"/>
  <c r="AO24" i="54"/>
  <c r="AN24" i="54"/>
  <c r="AP23" i="54"/>
  <c r="AO23" i="54"/>
  <c r="AN23" i="54"/>
  <c r="AP22" i="54"/>
  <c r="AO22" i="54"/>
  <c r="AN22" i="54"/>
  <c r="AP21" i="54"/>
  <c r="AO21" i="54"/>
  <c r="AN21" i="54"/>
  <c r="AP20" i="54"/>
  <c r="AO20" i="54"/>
  <c r="AN20" i="54"/>
  <c r="AP19" i="54"/>
  <c r="AO19" i="54"/>
  <c r="AN19" i="54"/>
  <c r="AP18" i="54"/>
  <c r="AO18" i="54"/>
  <c r="AN18" i="54"/>
  <c r="AP17" i="54"/>
  <c r="AO17" i="54"/>
  <c r="AN17" i="54"/>
  <c r="AP16" i="54"/>
  <c r="AO16" i="54"/>
  <c r="AN16" i="54"/>
  <c r="AP15" i="54"/>
  <c r="AO15" i="54"/>
  <c r="AO44" i="54" s="1"/>
  <c r="AO48" i="54" s="1"/>
  <c r="AO52" i="54" s="1"/>
  <c r="AN15" i="54"/>
  <c r="AP14" i="54"/>
  <c r="AO14" i="54"/>
  <c r="AN14" i="54"/>
  <c r="AP13" i="54"/>
  <c r="AO13" i="54"/>
  <c r="AN13" i="54"/>
  <c r="AP12" i="54"/>
  <c r="AO12" i="54"/>
  <c r="AN12" i="54"/>
  <c r="AP11" i="54"/>
  <c r="AO11" i="54"/>
  <c r="AN11" i="54"/>
  <c r="AP10" i="54"/>
  <c r="AP43" i="54" s="1"/>
  <c r="AP47" i="54" s="1"/>
  <c r="AP51" i="54" s="1"/>
  <c r="AO10" i="54"/>
  <c r="AO43" i="54" s="1"/>
  <c r="AO47" i="54" s="1"/>
  <c r="AO51" i="54" s="1"/>
  <c r="AN10" i="54"/>
  <c r="AP9" i="54"/>
  <c r="AO9" i="54"/>
  <c r="AN9" i="54"/>
  <c r="AP8" i="54"/>
  <c r="AO8" i="54"/>
  <c r="AN8" i="54"/>
  <c r="AN41" i="54" s="1"/>
  <c r="AN45" i="54" s="1"/>
  <c r="AN49" i="54" s="1"/>
  <c r="AP7" i="54"/>
  <c r="AO7" i="54"/>
  <c r="AO42" i="54" s="1"/>
  <c r="AO46" i="54" s="1"/>
  <c r="AO50" i="54" s="1"/>
  <c r="AN7" i="54"/>
  <c r="AN42" i="54" s="1"/>
  <c r="AN46" i="54" s="1"/>
  <c r="AN50" i="54" s="1"/>
  <c r="AP6" i="54"/>
  <c r="AP41" i="54" s="1"/>
  <c r="AP45" i="54" s="1"/>
  <c r="AP49" i="54" s="1"/>
  <c r="AO6" i="54"/>
  <c r="AO41" i="54" s="1"/>
  <c r="AO45" i="54" s="1"/>
  <c r="AO49" i="54" s="1"/>
  <c r="AN6" i="54"/>
  <c r="AM39" i="54"/>
  <c r="AL39" i="54"/>
  <c r="AK39" i="54"/>
  <c r="AM38" i="54"/>
  <c r="AL38" i="54"/>
  <c r="AK38" i="54"/>
  <c r="AM37" i="54"/>
  <c r="AL37" i="54"/>
  <c r="AK37" i="54"/>
  <c r="AM36" i="54"/>
  <c r="AL36" i="54"/>
  <c r="AK36" i="54"/>
  <c r="AM35" i="54"/>
  <c r="AL35" i="54"/>
  <c r="AK35" i="54"/>
  <c r="AM34" i="54"/>
  <c r="AL34" i="54"/>
  <c r="AK34" i="54"/>
  <c r="AM33" i="54"/>
  <c r="AL33" i="54"/>
  <c r="AK33" i="54"/>
  <c r="AM32" i="54"/>
  <c r="AL32" i="54"/>
  <c r="AK32" i="54"/>
  <c r="AM31" i="54"/>
  <c r="AL31" i="54"/>
  <c r="AK31" i="54"/>
  <c r="AM30" i="54"/>
  <c r="AL30" i="54"/>
  <c r="AK30" i="54"/>
  <c r="AM29" i="54"/>
  <c r="AL29" i="54"/>
  <c r="AK29" i="54"/>
  <c r="AM28" i="54"/>
  <c r="AL28" i="54"/>
  <c r="AK28" i="54"/>
  <c r="AM27" i="54"/>
  <c r="AL27" i="54"/>
  <c r="AK27" i="54"/>
  <c r="AM26" i="54"/>
  <c r="AL26" i="54"/>
  <c r="AK26" i="54"/>
  <c r="AM25" i="54"/>
  <c r="AL25" i="54"/>
  <c r="AK25" i="54"/>
  <c r="AM24" i="54"/>
  <c r="AL24" i="54"/>
  <c r="AK24" i="54"/>
  <c r="AM23" i="54"/>
  <c r="AL23" i="54"/>
  <c r="AK23" i="54"/>
  <c r="AM22" i="54"/>
  <c r="AL22" i="54"/>
  <c r="AK22" i="54"/>
  <c r="AM21" i="54"/>
  <c r="AL21" i="54"/>
  <c r="AK21" i="54"/>
  <c r="AM20" i="54"/>
  <c r="AL20" i="54"/>
  <c r="AK20" i="54"/>
  <c r="AM19" i="54"/>
  <c r="AL19" i="54"/>
  <c r="AK19" i="54"/>
  <c r="AM18" i="54"/>
  <c r="AL18" i="54"/>
  <c r="AK18" i="54"/>
  <c r="AM17" i="54"/>
  <c r="AL17" i="54"/>
  <c r="AK17" i="54"/>
  <c r="AM16" i="54"/>
  <c r="AL16" i="54"/>
  <c r="AK16" i="54"/>
  <c r="AM15" i="54"/>
  <c r="AL15" i="54"/>
  <c r="AK15" i="54"/>
  <c r="AM14" i="54"/>
  <c r="AL14" i="54"/>
  <c r="AK14" i="54"/>
  <c r="AM13" i="54"/>
  <c r="AL13" i="54"/>
  <c r="AK13" i="54"/>
  <c r="AM12" i="54"/>
  <c r="AL12" i="54"/>
  <c r="AK12" i="54"/>
  <c r="AM11" i="54"/>
  <c r="AL11" i="54"/>
  <c r="AK11" i="54"/>
  <c r="AM10" i="54"/>
  <c r="AM43" i="54" s="1"/>
  <c r="AL10" i="54"/>
  <c r="AK10" i="54"/>
  <c r="AK43" i="54" s="1"/>
  <c r="AK47" i="54" s="1"/>
  <c r="AK51" i="54" s="1"/>
  <c r="AM9" i="54"/>
  <c r="AL9" i="54"/>
  <c r="AK9" i="54"/>
  <c r="AM8" i="54"/>
  <c r="AL8" i="54"/>
  <c r="AK8" i="54"/>
  <c r="AK41" i="54" s="1"/>
  <c r="AK45" i="54" s="1"/>
  <c r="AK49" i="54" s="1"/>
  <c r="AM7" i="54"/>
  <c r="AM42" i="54" s="1"/>
  <c r="AM46" i="54" s="1"/>
  <c r="AM50" i="54" s="1"/>
  <c r="AL7" i="54"/>
  <c r="AL42" i="54" s="1"/>
  <c r="AL46" i="54" s="1"/>
  <c r="AL50" i="54" s="1"/>
  <c r="AK7" i="54"/>
  <c r="AK42" i="54" s="1"/>
  <c r="AK46" i="54" s="1"/>
  <c r="AK50" i="54" s="1"/>
  <c r="AM6" i="54"/>
  <c r="AM41" i="54" s="1"/>
  <c r="AM45" i="54" s="1"/>
  <c r="AM49" i="54" s="1"/>
  <c r="AL6" i="54"/>
  <c r="AL41" i="54" s="1"/>
  <c r="AL45" i="54" s="1"/>
  <c r="AL49" i="54" s="1"/>
  <c r="AK6" i="54"/>
  <c r="AJ42" i="54"/>
  <c r="AJ46" i="54" s="1"/>
  <c r="AJ50" i="54" s="1"/>
  <c r="AJ39" i="54"/>
  <c r="AI39" i="54"/>
  <c r="AH39" i="54"/>
  <c r="AJ38" i="54"/>
  <c r="AI38" i="54"/>
  <c r="AH38" i="54"/>
  <c r="AJ37" i="54"/>
  <c r="AI37" i="54"/>
  <c r="AH37" i="54"/>
  <c r="AJ36" i="54"/>
  <c r="AI36" i="54"/>
  <c r="AH36" i="54"/>
  <c r="AJ35" i="54"/>
  <c r="AI35" i="54"/>
  <c r="AH35" i="54"/>
  <c r="AJ34" i="54"/>
  <c r="AI34" i="54"/>
  <c r="AH34" i="54"/>
  <c r="AJ33" i="54"/>
  <c r="AI33" i="54"/>
  <c r="AH33" i="54"/>
  <c r="AJ32" i="54"/>
  <c r="AI32" i="54"/>
  <c r="AH32" i="54"/>
  <c r="AJ31" i="54"/>
  <c r="AI31" i="54"/>
  <c r="AH31" i="54"/>
  <c r="AJ30" i="54"/>
  <c r="AI30" i="54"/>
  <c r="AH30" i="54"/>
  <c r="AJ29" i="54"/>
  <c r="AI29" i="54"/>
  <c r="AH29" i="54"/>
  <c r="AJ28" i="54"/>
  <c r="AI28" i="54"/>
  <c r="AH28" i="54"/>
  <c r="AJ27" i="54"/>
  <c r="AI27" i="54"/>
  <c r="AH27" i="54"/>
  <c r="AJ26" i="54"/>
  <c r="AI26" i="54"/>
  <c r="AH26" i="54"/>
  <c r="AJ25" i="54"/>
  <c r="AI25" i="54"/>
  <c r="AH25" i="54"/>
  <c r="AJ24" i="54"/>
  <c r="AI24" i="54"/>
  <c r="AH24" i="54"/>
  <c r="AJ23" i="54"/>
  <c r="AI23" i="54"/>
  <c r="AH23" i="54"/>
  <c r="AJ22" i="54"/>
  <c r="AI22" i="54"/>
  <c r="AH22" i="54"/>
  <c r="AJ21" i="54"/>
  <c r="AI21" i="54"/>
  <c r="AH21" i="54"/>
  <c r="AJ20" i="54"/>
  <c r="AI20" i="54"/>
  <c r="AI43" i="54" s="1"/>
  <c r="AI47" i="54" s="1"/>
  <c r="AI51" i="54" s="1"/>
  <c r="AH20" i="54"/>
  <c r="AJ19" i="54"/>
  <c r="AI19" i="54"/>
  <c r="AH19" i="54"/>
  <c r="AJ18" i="54"/>
  <c r="AI18" i="54"/>
  <c r="AH18" i="54"/>
  <c r="AJ17" i="54"/>
  <c r="AI17" i="54"/>
  <c r="AH17" i="54"/>
  <c r="AJ16" i="54"/>
  <c r="AI16" i="54"/>
  <c r="AH16" i="54"/>
  <c r="AJ15" i="54"/>
  <c r="AJ44" i="54" s="1"/>
  <c r="AJ48" i="54" s="1"/>
  <c r="AJ52" i="54" s="1"/>
  <c r="AI15" i="54"/>
  <c r="AH15" i="54"/>
  <c r="AJ14" i="54"/>
  <c r="AI14" i="54"/>
  <c r="AH14" i="54"/>
  <c r="AJ13" i="54"/>
  <c r="AI13" i="54"/>
  <c r="AH13" i="54"/>
  <c r="AJ12" i="54"/>
  <c r="AI12" i="54"/>
  <c r="AH12" i="54"/>
  <c r="AJ11" i="54"/>
  <c r="AI11" i="54"/>
  <c r="AH11" i="54"/>
  <c r="AJ10" i="54"/>
  <c r="AI10" i="54"/>
  <c r="AH10" i="54"/>
  <c r="AJ9" i="54"/>
  <c r="AI9" i="54"/>
  <c r="AH9" i="54"/>
  <c r="AJ8" i="54"/>
  <c r="AJ41" i="54" s="1"/>
  <c r="AJ45" i="54" s="1"/>
  <c r="AJ49" i="54" s="1"/>
  <c r="AI8" i="54"/>
  <c r="AI41" i="54" s="1"/>
  <c r="AI45" i="54" s="1"/>
  <c r="AI49" i="54" s="1"/>
  <c r="AH8" i="54"/>
  <c r="AH41" i="54" s="1"/>
  <c r="AH45" i="54" s="1"/>
  <c r="AH49" i="54" s="1"/>
  <c r="AJ7" i="54"/>
  <c r="AI7" i="54"/>
  <c r="AI42" i="54" s="1"/>
  <c r="AI46" i="54" s="1"/>
  <c r="AI50" i="54" s="1"/>
  <c r="AH7" i="54"/>
  <c r="AH42" i="54" s="1"/>
  <c r="AH46" i="54" s="1"/>
  <c r="AH50" i="54" s="1"/>
  <c r="AJ6" i="54"/>
  <c r="AI6" i="54"/>
  <c r="AH6" i="54"/>
  <c r="AE7" i="54"/>
  <c r="AF7" i="54"/>
  <c r="AG7" i="54"/>
  <c r="AE8" i="54"/>
  <c r="AF8" i="54"/>
  <c r="AG8" i="54"/>
  <c r="AG41" i="54" s="1"/>
  <c r="AG45" i="54" s="1"/>
  <c r="AG49" i="54" s="1"/>
  <c r="AE9" i="54"/>
  <c r="AF9" i="54"/>
  <c r="AG9" i="54"/>
  <c r="AE10" i="54"/>
  <c r="AF10" i="54"/>
  <c r="AG10" i="54"/>
  <c r="AE11" i="54"/>
  <c r="AF11" i="54"/>
  <c r="AG11" i="54"/>
  <c r="AE12" i="54"/>
  <c r="AF12" i="54"/>
  <c r="AG12" i="54"/>
  <c r="AE13" i="54"/>
  <c r="AF13" i="54"/>
  <c r="AG13" i="54"/>
  <c r="AE14" i="54"/>
  <c r="AE43" i="54" s="1"/>
  <c r="AE47" i="54" s="1"/>
  <c r="AE51" i="54" s="1"/>
  <c r="AF14" i="54"/>
  <c r="AG14" i="54"/>
  <c r="AG43" i="54" s="1"/>
  <c r="AG47" i="54" s="1"/>
  <c r="AG51" i="54" s="1"/>
  <c r="AE15" i="54"/>
  <c r="AF15" i="54"/>
  <c r="AG15" i="54"/>
  <c r="AE16" i="54"/>
  <c r="AF16" i="54"/>
  <c r="AG16" i="54"/>
  <c r="AE17" i="54"/>
  <c r="AF17" i="54"/>
  <c r="AG17" i="54"/>
  <c r="AE18" i="54"/>
  <c r="AF18" i="54"/>
  <c r="AG18" i="54"/>
  <c r="AE19" i="54"/>
  <c r="AF19" i="54"/>
  <c r="AG19" i="54"/>
  <c r="AE20" i="54"/>
  <c r="AF20" i="54"/>
  <c r="AG20" i="54"/>
  <c r="AE21" i="54"/>
  <c r="AF21" i="54"/>
  <c r="AG21" i="54"/>
  <c r="AE22" i="54"/>
  <c r="AF22" i="54"/>
  <c r="AG22" i="54"/>
  <c r="AE23" i="54"/>
  <c r="AF23" i="54"/>
  <c r="AG23" i="54"/>
  <c r="AE24" i="54"/>
  <c r="AF24" i="54"/>
  <c r="AG24" i="54"/>
  <c r="AE25" i="54"/>
  <c r="AF25" i="54"/>
  <c r="AG25" i="54"/>
  <c r="AE26" i="54"/>
  <c r="AF26" i="54"/>
  <c r="AG26" i="54"/>
  <c r="AE27" i="54"/>
  <c r="AF27" i="54"/>
  <c r="AF42" i="54" s="1"/>
  <c r="AF46" i="54" s="1"/>
  <c r="AF50" i="54" s="1"/>
  <c r="AG27" i="54"/>
  <c r="AE28" i="54"/>
  <c r="AF28" i="54"/>
  <c r="AG28" i="54"/>
  <c r="AE29" i="54"/>
  <c r="AF29" i="54"/>
  <c r="AG29" i="54"/>
  <c r="AE30" i="54"/>
  <c r="AF30" i="54"/>
  <c r="AG30" i="54"/>
  <c r="AE31" i="54"/>
  <c r="AF31" i="54"/>
  <c r="AG31" i="54"/>
  <c r="AE32" i="54"/>
  <c r="AF32" i="54"/>
  <c r="AG32" i="54"/>
  <c r="AE33" i="54"/>
  <c r="AF33" i="54"/>
  <c r="AG33" i="54"/>
  <c r="AE34" i="54"/>
  <c r="AF34" i="54"/>
  <c r="AG34" i="54"/>
  <c r="AE35" i="54"/>
  <c r="AF35" i="54"/>
  <c r="AG35" i="54"/>
  <c r="AE36" i="54"/>
  <c r="AF36" i="54"/>
  <c r="AG36" i="54"/>
  <c r="AE37" i="54"/>
  <c r="AF37" i="54"/>
  <c r="AG37" i="54"/>
  <c r="AE38" i="54"/>
  <c r="AF38" i="54"/>
  <c r="AG38" i="54"/>
  <c r="AG42" i="54" s="1"/>
  <c r="AG46" i="54" s="1"/>
  <c r="AG50" i="54" s="1"/>
  <c r="AE39" i="54"/>
  <c r="AF39" i="54"/>
  <c r="AG39" i="54"/>
  <c r="AG6" i="54"/>
  <c r="AE6" i="54"/>
  <c r="AF6" i="54"/>
  <c r="AF41" i="54" s="1"/>
  <c r="AF45" i="54" s="1"/>
  <c r="AF49" i="54" s="1"/>
  <c r="AE41" i="54"/>
  <c r="AE45" i="54" s="1"/>
  <c r="AE49" i="54" s="1"/>
  <c r="AE44" i="54"/>
  <c r="AE48" i="54" s="1"/>
  <c r="AE52" i="54" s="1"/>
  <c r="AF43" i="54"/>
  <c r="AF47" i="54" s="1"/>
  <c r="AF51" i="54" s="1"/>
  <c r="AE42" i="54"/>
  <c r="AE46" i="54" s="1"/>
  <c r="AE50" i="54" s="1"/>
  <c r="H19" i="55"/>
  <c r="H18" i="55"/>
  <c r="H17" i="55"/>
  <c r="H16" i="55"/>
  <c r="H15" i="55"/>
  <c r="H14" i="55"/>
  <c r="H13" i="55"/>
  <c r="H12" i="55"/>
  <c r="AA39" i="54"/>
  <c r="AD39" i="54" s="1"/>
  <c r="Z39" i="54"/>
  <c r="AC39" i="54" s="1"/>
  <c r="Y39" i="54"/>
  <c r="AA38" i="54"/>
  <c r="Z38" i="54"/>
  <c r="AC38" i="54" s="1"/>
  <c r="Y38" i="54"/>
  <c r="AB38" i="54" s="1"/>
  <c r="AA37" i="54"/>
  <c r="Z37" i="54"/>
  <c r="Y37" i="54"/>
  <c r="AB37" i="54" s="1"/>
  <c r="AA36" i="54"/>
  <c r="Z36" i="54"/>
  <c r="Y36" i="54"/>
  <c r="AA35" i="54"/>
  <c r="Z35" i="54"/>
  <c r="Y35" i="54"/>
  <c r="AA34" i="54"/>
  <c r="AD34" i="54" s="1"/>
  <c r="Z34" i="54"/>
  <c r="Y34" i="54"/>
  <c r="AA33" i="54"/>
  <c r="Z33" i="54"/>
  <c r="Y33" i="54"/>
  <c r="AA32" i="54"/>
  <c r="Z32" i="54"/>
  <c r="Y32" i="54"/>
  <c r="AB32" i="54" s="1"/>
  <c r="AA31" i="54"/>
  <c r="AD31" i="54" s="1"/>
  <c r="Z31" i="54"/>
  <c r="Y31" i="54"/>
  <c r="AA30" i="54"/>
  <c r="Z30" i="54"/>
  <c r="AC30" i="54" s="1"/>
  <c r="Y30" i="54"/>
  <c r="AA29" i="54"/>
  <c r="Z29" i="54"/>
  <c r="Y29" i="54"/>
  <c r="AB29" i="54" s="1"/>
  <c r="AA28" i="54"/>
  <c r="Z28" i="54"/>
  <c r="Y28" i="54"/>
  <c r="AA27" i="54"/>
  <c r="Z27" i="54"/>
  <c r="Y27" i="54"/>
  <c r="AA26" i="54"/>
  <c r="AD26" i="54" s="1"/>
  <c r="Z26" i="54"/>
  <c r="Y26" i="54"/>
  <c r="AA25" i="54"/>
  <c r="Z25" i="54"/>
  <c r="Y25" i="54"/>
  <c r="AB25" i="54" s="1"/>
  <c r="AA24" i="54"/>
  <c r="Z24" i="54"/>
  <c r="Y24" i="54"/>
  <c r="AB24" i="54" s="1"/>
  <c r="AA23" i="54"/>
  <c r="AD23" i="54" s="1"/>
  <c r="Z23" i="54"/>
  <c r="Y23" i="54"/>
  <c r="AA22" i="54"/>
  <c r="Z22" i="54"/>
  <c r="AC22" i="54" s="1"/>
  <c r="Y22" i="54"/>
  <c r="AA21" i="54"/>
  <c r="Z21" i="54"/>
  <c r="Y21" i="54"/>
  <c r="AB21" i="54" s="1"/>
  <c r="AA20" i="54"/>
  <c r="Z20" i="54"/>
  <c r="Y20" i="54"/>
  <c r="AA19" i="54"/>
  <c r="Z19" i="54"/>
  <c r="Y19" i="54"/>
  <c r="AA18" i="54"/>
  <c r="AD18" i="54" s="1"/>
  <c r="Z18" i="54"/>
  <c r="Y18" i="54"/>
  <c r="AA17" i="54"/>
  <c r="Z17" i="54"/>
  <c r="AC17" i="54" s="1"/>
  <c r="Y17" i="54"/>
  <c r="AA16" i="54"/>
  <c r="Z16" i="54"/>
  <c r="Y16" i="54"/>
  <c r="AB16" i="54" s="1"/>
  <c r="AA15" i="54"/>
  <c r="AD15" i="54" s="1"/>
  <c r="Z15" i="54"/>
  <c r="Y15" i="54"/>
  <c r="AA14" i="54"/>
  <c r="Z14" i="54"/>
  <c r="AC14" i="54" s="1"/>
  <c r="Y14" i="54"/>
  <c r="AA13" i="54"/>
  <c r="Z13" i="54"/>
  <c r="Y13" i="54"/>
  <c r="AB13" i="54" s="1"/>
  <c r="AA12" i="54"/>
  <c r="Z12" i="54"/>
  <c r="Y12" i="54"/>
  <c r="AA11" i="54"/>
  <c r="Z11" i="54"/>
  <c r="Y11" i="54"/>
  <c r="AA10" i="54"/>
  <c r="AD10" i="54" s="1"/>
  <c r="Z10" i="54"/>
  <c r="Y10" i="54"/>
  <c r="AA9" i="54"/>
  <c r="Z9" i="54"/>
  <c r="AC9" i="54" s="1"/>
  <c r="Y9" i="54"/>
  <c r="AA8" i="54"/>
  <c r="Z8" i="54"/>
  <c r="Y8" i="54"/>
  <c r="AB8" i="54" s="1"/>
  <c r="AA7" i="54"/>
  <c r="AD7" i="54" s="1"/>
  <c r="Z7" i="54"/>
  <c r="Y7" i="54"/>
  <c r="AA6" i="54"/>
  <c r="Z6" i="54"/>
  <c r="AC6" i="54" s="1"/>
  <c r="Y6" i="54"/>
  <c r="L47" i="59" l="1"/>
  <c r="I46" i="59"/>
  <c r="I82" i="59" s="1"/>
  <c r="AM47" i="54"/>
  <c r="AM51" i="54" s="1"/>
  <c r="AH44" i="54"/>
  <c r="AH48" i="54" s="1"/>
  <c r="AH52" i="54" s="1"/>
  <c r="AL44" i="54"/>
  <c r="AL48" i="54" s="1"/>
  <c r="AL52" i="54" s="1"/>
  <c r="AI44" i="54"/>
  <c r="AI48" i="54" s="1"/>
  <c r="AI52" i="54" s="1"/>
  <c r="AH43" i="54"/>
  <c r="AH47" i="54" s="1"/>
  <c r="AH51" i="54" s="1"/>
  <c r="AL43" i="54"/>
  <c r="AL47" i="54" s="1"/>
  <c r="AL51" i="54" s="1"/>
  <c r="AM44" i="54"/>
  <c r="AM48" i="54" s="1"/>
  <c r="AM52" i="54" s="1"/>
  <c r="AJ43" i="54"/>
  <c r="AJ47" i="54" s="1"/>
  <c r="AJ51" i="54" s="1"/>
  <c r="AQ44" i="54"/>
  <c r="AQ48" i="54" s="1"/>
  <c r="AQ52" i="54" s="1"/>
  <c r="AF44" i="54"/>
  <c r="AF48" i="54" s="1"/>
  <c r="AF52" i="54" s="1"/>
  <c r="AN44" i="54"/>
  <c r="AN48" i="54" s="1"/>
  <c r="AN52" i="54" s="1"/>
  <c r="AR44" i="54"/>
  <c r="AR48" i="54" s="1"/>
  <c r="AR52" i="54" s="1"/>
  <c r="AN43" i="54"/>
  <c r="AN47" i="54" s="1"/>
  <c r="AN51" i="54" s="1"/>
  <c r="AR43" i="54"/>
  <c r="AR47" i="54" s="1"/>
  <c r="AR51" i="54" s="1"/>
  <c r="AG44" i="54"/>
  <c r="AG48" i="54" s="1"/>
  <c r="AG52" i="54" s="1"/>
  <c r="AK44" i="54"/>
  <c r="AK48" i="54" s="1"/>
  <c r="AK52" i="54" s="1"/>
  <c r="AP44" i="54"/>
  <c r="AP48" i="54" s="1"/>
  <c r="AP52" i="54" s="1"/>
  <c r="AC23" i="54"/>
  <c r="AB19" i="54"/>
  <c r="AC26" i="54"/>
  <c r="AC20" i="54"/>
  <c r="AC25" i="54"/>
  <c r="AB22" i="54"/>
  <c r="AB9" i="54"/>
  <c r="AD24" i="54"/>
  <c r="AB30" i="54"/>
  <c r="AD14" i="54"/>
  <c r="AB27" i="54"/>
  <c r="AC34" i="54"/>
  <c r="AD37" i="54"/>
  <c r="AC33" i="54"/>
  <c r="AD19" i="54"/>
  <c r="AB11" i="54"/>
  <c r="AC18" i="54"/>
  <c r="AD11" i="54"/>
  <c r="AD13" i="54"/>
  <c r="AB17" i="54"/>
  <c r="AC12" i="54"/>
  <c r="AC10" i="54"/>
  <c r="AB14" i="54"/>
  <c r="AC15" i="54"/>
  <c r="AD16" i="54"/>
  <c r="AC31" i="54"/>
  <c r="AD32" i="54"/>
  <c r="AB33" i="54"/>
  <c r="AC7" i="54"/>
  <c r="AD8" i="54"/>
  <c r="AC28" i="54"/>
  <c r="AC36" i="54"/>
  <c r="AD27" i="54"/>
  <c r="AD29" i="54"/>
  <c r="AB35" i="54"/>
  <c r="AB6" i="54"/>
  <c r="AD21" i="54"/>
  <c r="AD35" i="54"/>
  <c r="AD6" i="54"/>
  <c r="AB12" i="54"/>
  <c r="AC13" i="54"/>
  <c r="AB20" i="54"/>
  <c r="AC21" i="54"/>
  <c r="AD22" i="54"/>
  <c r="AB28" i="54"/>
  <c r="AC29" i="54"/>
  <c r="AD30" i="54"/>
  <c r="AB36" i="54"/>
  <c r="AC37" i="54"/>
  <c r="AD38" i="54"/>
  <c r="AB10" i="54"/>
  <c r="AC11" i="54"/>
  <c r="AD12" i="54"/>
  <c r="AB18" i="54"/>
  <c r="AC19" i="54"/>
  <c r="AD20" i="54"/>
  <c r="AB26" i="54"/>
  <c r="AC27" i="54"/>
  <c r="AD28" i="54"/>
  <c r="AB34" i="54"/>
  <c r="AC35" i="54"/>
  <c r="AD36" i="54"/>
  <c r="AB7" i="54"/>
  <c r="AC8" i="54"/>
  <c r="AC41" i="54" s="1"/>
  <c r="AC45" i="54" s="1"/>
  <c r="AC49" i="54" s="1"/>
  <c r="AD9" i="54"/>
  <c r="AB15" i="54"/>
  <c r="AC16" i="54"/>
  <c r="AD17" i="54"/>
  <c r="AB23" i="54"/>
  <c r="AC24" i="54"/>
  <c r="AD25" i="54"/>
  <c r="AB31" i="54"/>
  <c r="AC32" i="54"/>
  <c r="AD33" i="54"/>
  <c r="AB39" i="54"/>
  <c r="L48" i="59" l="1"/>
  <c r="I47" i="59"/>
  <c r="I83" i="59" s="1"/>
  <c r="J83" i="59" s="1"/>
  <c r="D12" i="59" s="1"/>
  <c r="H12" i="59" s="1"/>
  <c r="J47" i="59"/>
  <c r="C12" i="59" s="1"/>
  <c r="AH54" i="54"/>
  <c r="D5" i="58" s="1"/>
  <c r="D6" i="58" s="1"/>
  <c r="AK54" i="54"/>
  <c r="E5" i="58" s="1"/>
  <c r="E6" i="58" s="1"/>
  <c r="AE54" i="54"/>
  <c r="C5" i="58" s="1"/>
  <c r="C6" i="58" s="1"/>
  <c r="AQ54" i="54"/>
  <c r="G5" i="58" s="1"/>
  <c r="G6" i="58" s="1"/>
  <c r="S89" i="59" s="1"/>
  <c r="AN54" i="54"/>
  <c r="F5" i="58" s="1"/>
  <c r="F6" i="58" s="1"/>
  <c r="AD42" i="54"/>
  <c r="AD46" i="54" s="1"/>
  <c r="AD50" i="54" s="1"/>
  <c r="AB44" i="54"/>
  <c r="AB48" i="54" s="1"/>
  <c r="AB52" i="54" s="1"/>
  <c r="AB41" i="54"/>
  <c r="AB45" i="54" s="1"/>
  <c r="AB49" i="54" s="1"/>
  <c r="AC42" i="54"/>
  <c r="AC46" i="54" s="1"/>
  <c r="AD44" i="54"/>
  <c r="AD48" i="54" s="1"/>
  <c r="AD52" i="54" s="1"/>
  <c r="AC43" i="54"/>
  <c r="AC51" i="54" s="1"/>
  <c r="AD43" i="54"/>
  <c r="AD47" i="54" s="1"/>
  <c r="AD51" i="54" s="1"/>
  <c r="AC44" i="54"/>
  <c r="AC48" i="54" s="1"/>
  <c r="AC52" i="54" s="1"/>
  <c r="AB43" i="54"/>
  <c r="AB47" i="54" s="1"/>
  <c r="AB51" i="54" s="1"/>
  <c r="AD41" i="54"/>
  <c r="AD45" i="54" s="1"/>
  <c r="AD49" i="54" s="1"/>
  <c r="AB42" i="54"/>
  <c r="AB46" i="54" s="1"/>
  <c r="AB50" i="54" s="1"/>
  <c r="L49" i="59" l="1"/>
  <c r="I48" i="59"/>
  <c r="I84" i="59" s="1"/>
  <c r="S88" i="59"/>
  <c r="H88" i="59" s="1"/>
  <c r="F25" i="60"/>
  <c r="S90" i="59"/>
  <c r="H89" i="59"/>
  <c r="C25" i="60"/>
  <c r="S85" i="59"/>
  <c r="H85" i="59" s="1"/>
  <c r="D25" i="60"/>
  <c r="S86" i="59"/>
  <c r="H86" i="59" s="1"/>
  <c r="E25" i="60"/>
  <c r="S87" i="59"/>
  <c r="H87" i="59" s="1"/>
  <c r="AB54" i="54"/>
  <c r="L50" i="59" l="1"/>
  <c r="I49" i="59"/>
  <c r="I85" i="59" s="1"/>
  <c r="H90" i="59"/>
  <c r="S91" i="59"/>
  <c r="B5" i="58"/>
  <c r="B6" i="58" s="1"/>
  <c r="AT54" i="54"/>
  <c r="H5" i="58" s="1"/>
  <c r="J48" i="59"/>
  <c r="C13" i="59" s="1"/>
  <c r="F18" i="52"/>
  <c r="B18" i="52"/>
  <c r="A25" i="50" s="1"/>
  <c r="F11" i="52"/>
  <c r="B11" i="52"/>
  <c r="E11" i="52" s="1"/>
  <c r="C8" i="49" s="1"/>
  <c r="E28" i="50"/>
  <c r="E20" i="50"/>
  <c r="E19" i="50"/>
  <c r="E18" i="50"/>
  <c r="E17" i="50"/>
  <c r="E16" i="50"/>
  <c r="E15" i="50"/>
  <c r="E14" i="50"/>
  <c r="A8" i="50"/>
  <c r="E28" i="47"/>
  <c r="E20" i="47"/>
  <c r="E19" i="47"/>
  <c r="E18" i="47"/>
  <c r="E17" i="47"/>
  <c r="E16" i="47"/>
  <c r="E15" i="47"/>
  <c r="E14" i="47"/>
  <c r="A8" i="47"/>
  <c r="L51" i="59" l="1"/>
  <c r="I50" i="59"/>
  <c r="I86" i="59" s="1"/>
  <c r="B25" i="60"/>
  <c r="S84" i="59"/>
  <c r="H84" i="59" s="1"/>
  <c r="H8" i="58"/>
  <c r="H9" i="58" s="1"/>
  <c r="A23" i="58" s="1"/>
  <c r="B23" i="58" s="1"/>
  <c r="D23" i="58" s="1"/>
  <c r="H6" i="58"/>
  <c r="S92" i="59"/>
  <c r="H91" i="59"/>
  <c r="C31" i="60"/>
  <c r="J49" i="59"/>
  <c r="C14" i="59" s="1"/>
  <c r="A30" i="52"/>
  <c r="B30" i="52"/>
  <c r="D30" i="52" s="1"/>
  <c r="B8" i="50"/>
  <c r="G11" i="52"/>
  <c r="G18" i="52"/>
  <c r="D34" i="50"/>
  <c r="E34" i="50" s="1"/>
  <c r="D30" i="50"/>
  <c r="E30" i="50" s="1"/>
  <c r="D31" i="50"/>
  <c r="E31" i="50" s="1"/>
  <c r="D32" i="50"/>
  <c r="E32" i="50" s="1"/>
  <c r="D33" i="50"/>
  <c r="E33" i="50" s="1"/>
  <c r="D29" i="50"/>
  <c r="E29" i="50" s="1"/>
  <c r="L52" i="59" l="1"/>
  <c r="I51" i="59"/>
  <c r="I87" i="59" s="1"/>
  <c r="S93" i="59"/>
  <c r="H92" i="59"/>
  <c r="D31" i="60"/>
  <c r="J50" i="59"/>
  <c r="C15" i="59" s="1"/>
  <c r="E30" i="52"/>
  <c r="G30" i="52" s="1"/>
  <c r="A25" i="52"/>
  <c r="L53" i="59" l="1"/>
  <c r="I52" i="59"/>
  <c r="I88" i="59" s="1"/>
  <c r="S94" i="59"/>
  <c r="H93" i="59"/>
  <c r="E31" i="60"/>
  <c r="J51" i="59"/>
  <c r="C16" i="59" s="1"/>
  <c r="B25" i="52"/>
  <c r="D25" i="52" s="1"/>
  <c r="L54" i="59" l="1"/>
  <c r="I53" i="59"/>
  <c r="I89" i="59" s="1"/>
  <c r="S95" i="59"/>
  <c r="H94" i="59"/>
  <c r="F31" i="60"/>
  <c r="J52" i="59"/>
  <c r="C17" i="59" s="1"/>
  <c r="M38" i="38"/>
  <c r="L55" i="59" l="1"/>
  <c r="I54" i="59"/>
  <c r="I90" i="59" s="1"/>
  <c r="S96" i="59"/>
  <c r="H95" i="59"/>
  <c r="G31" i="60"/>
  <c r="J53" i="59"/>
  <c r="C18" i="59" s="1"/>
  <c r="B14" i="36"/>
  <c r="B21" i="36"/>
  <c r="B59" i="44"/>
  <c r="B58" i="44"/>
  <c r="B57" i="44"/>
  <c r="B56" i="44"/>
  <c r="D53" i="44"/>
  <c r="L56" i="59" l="1"/>
  <c r="I55" i="59"/>
  <c r="I91" i="59" s="1"/>
  <c r="S97" i="59"/>
  <c r="H96" i="59"/>
  <c r="J54" i="59"/>
  <c r="C19" i="59" s="1"/>
  <c r="F16" i="44"/>
  <c r="F27" i="44"/>
  <c r="D38" i="44"/>
  <c r="F48" i="44"/>
  <c r="D51" i="44"/>
  <c r="F8" i="44"/>
  <c r="F19" i="44"/>
  <c r="D30" i="44"/>
  <c r="F40" i="44"/>
  <c r="F53" i="44"/>
  <c r="G53" i="44" s="1"/>
  <c r="D48" i="44"/>
  <c r="D40" i="44"/>
  <c r="D11" i="44"/>
  <c r="F21" i="44"/>
  <c r="D32" i="44"/>
  <c r="D43" i="44"/>
  <c r="D16" i="44"/>
  <c r="F29" i="44"/>
  <c r="F11" i="44"/>
  <c r="D22" i="44"/>
  <c r="F32" i="44"/>
  <c r="F43" i="44"/>
  <c r="F37" i="44"/>
  <c r="D19" i="44"/>
  <c r="F13" i="44"/>
  <c r="D24" i="44"/>
  <c r="D35" i="44"/>
  <c r="F45" i="44"/>
  <c r="D27" i="44"/>
  <c r="D8" i="44"/>
  <c r="D14" i="44"/>
  <c r="F24" i="44"/>
  <c r="F35" i="44"/>
  <c r="D46" i="44"/>
  <c r="F51" i="44"/>
  <c r="F14" i="44"/>
  <c r="F22" i="44"/>
  <c r="G22" i="44" s="1"/>
  <c r="F30" i="44"/>
  <c r="F38" i="44"/>
  <c r="G38" i="44" s="1"/>
  <c r="D12" i="44"/>
  <c r="F17" i="44"/>
  <c r="D20" i="44"/>
  <c r="F25" i="44"/>
  <c r="D28" i="44"/>
  <c r="F33" i="44"/>
  <c r="G33" i="44" s="1"/>
  <c r="D36" i="44"/>
  <c r="F41" i="44"/>
  <c r="G41" i="44" s="1"/>
  <c r="D44" i="44"/>
  <c r="F49" i="44"/>
  <c r="D52" i="44"/>
  <c r="D33" i="44"/>
  <c r="D41" i="44"/>
  <c r="F46" i="44"/>
  <c r="F54" i="44"/>
  <c r="F9" i="44"/>
  <c r="F12" i="44"/>
  <c r="D15" i="44"/>
  <c r="F20" i="44"/>
  <c r="D23" i="44"/>
  <c r="F28" i="44"/>
  <c r="G28" i="44" s="1"/>
  <c r="D31" i="44"/>
  <c r="F36" i="44"/>
  <c r="D39" i="44"/>
  <c r="F44" i="44"/>
  <c r="D47" i="44"/>
  <c r="F52" i="44"/>
  <c r="D55" i="44"/>
  <c r="D54" i="44"/>
  <c r="D9" i="44"/>
  <c r="D17" i="44"/>
  <c r="D25" i="44"/>
  <c r="D49" i="44"/>
  <c r="D10" i="44"/>
  <c r="F15" i="44"/>
  <c r="D18" i="44"/>
  <c r="F23" i="44"/>
  <c r="G23" i="44" s="1"/>
  <c r="D26" i="44"/>
  <c r="F31" i="44"/>
  <c r="D34" i="44"/>
  <c r="F39" i="44"/>
  <c r="D42" i="44"/>
  <c r="F47" i="44"/>
  <c r="D50" i="44"/>
  <c r="F55" i="44"/>
  <c r="G55" i="44" s="1"/>
  <c r="F10" i="44"/>
  <c r="D13" i="44"/>
  <c r="F18" i="44"/>
  <c r="G18" i="44" s="1"/>
  <c r="D21" i="44"/>
  <c r="F26" i="44"/>
  <c r="D29" i="44"/>
  <c r="G29" i="44" s="1"/>
  <c r="F34" i="44"/>
  <c r="D37" i="44"/>
  <c r="F42" i="44"/>
  <c r="D45" i="44"/>
  <c r="G45" i="44" s="1"/>
  <c r="F50" i="44"/>
  <c r="G50" i="44" s="1"/>
  <c r="L57" i="59" l="1"/>
  <c r="I56" i="59"/>
  <c r="I92" i="59" s="1"/>
  <c r="S98" i="59"/>
  <c r="H97" i="59"/>
  <c r="G24" i="44"/>
  <c r="G13" i="44"/>
  <c r="G42" i="44"/>
  <c r="G46" i="44"/>
  <c r="G10" i="44"/>
  <c r="J55" i="59"/>
  <c r="C20" i="59" s="1"/>
  <c r="D58" i="44"/>
  <c r="G43" i="44"/>
  <c r="G8" i="44"/>
  <c r="G32" i="44"/>
  <c r="G37" i="44"/>
  <c r="G14" i="44"/>
  <c r="D56" i="44"/>
  <c r="G9" i="44"/>
  <c r="G30" i="44"/>
  <c r="G19" i="44"/>
  <c r="G51" i="44"/>
  <c r="G48" i="44"/>
  <c r="G11" i="44"/>
  <c r="G17" i="44"/>
  <c r="G27" i="44"/>
  <c r="G21" i="44"/>
  <c r="D59" i="44"/>
  <c r="G35" i="44"/>
  <c r="G40" i="44"/>
  <c r="G16" i="44"/>
  <c r="G31" i="44"/>
  <c r="G36" i="44"/>
  <c r="G54" i="44"/>
  <c r="G34" i="44"/>
  <c r="G47" i="44"/>
  <c r="G15" i="44"/>
  <c r="G52" i="44"/>
  <c r="F57" i="44"/>
  <c r="G20" i="44"/>
  <c r="F56" i="44"/>
  <c r="G25" i="44"/>
  <c r="F58" i="44"/>
  <c r="G26" i="44"/>
  <c r="D57" i="44"/>
  <c r="G39" i="44"/>
  <c r="F59" i="44"/>
  <c r="G44" i="44"/>
  <c r="G12" i="44"/>
  <c r="G49" i="44"/>
  <c r="L58" i="59" l="1"/>
  <c r="I57" i="59"/>
  <c r="I93" i="59" s="1"/>
  <c r="H98" i="59"/>
  <c r="S99" i="59"/>
  <c r="J56" i="59"/>
  <c r="C21" i="59" s="1"/>
  <c r="G56" i="44"/>
  <c r="G58" i="44"/>
  <c r="G59" i="44"/>
  <c r="G57" i="44"/>
  <c r="L59" i="59" l="1"/>
  <c r="I58" i="59"/>
  <c r="I94" i="59" s="1"/>
  <c r="S100" i="59"/>
  <c r="H99" i="59"/>
  <c r="J57" i="59"/>
  <c r="C22" i="59" s="1"/>
  <c r="F21" i="36"/>
  <c r="F14" i="36"/>
  <c r="N342" i="38"/>
  <c r="O342" i="38" s="1"/>
  <c r="M337" i="38"/>
  <c r="N337" i="38" s="1"/>
  <c r="O337" i="38" s="1"/>
  <c r="M346" i="38" s="1"/>
  <c r="L337" i="38"/>
  <c r="L38" i="38"/>
  <c r="L60" i="59" l="1"/>
  <c r="I59" i="59"/>
  <c r="I95" i="59" s="1"/>
  <c r="S101" i="59"/>
  <c r="H100" i="59"/>
  <c r="J58" i="59"/>
  <c r="C23" i="59" s="1"/>
  <c r="O346" i="38"/>
  <c r="L61" i="59" l="1"/>
  <c r="I60" i="59"/>
  <c r="I96" i="59" s="1"/>
  <c r="H101" i="59"/>
  <c r="S102" i="59"/>
  <c r="J59" i="59"/>
  <c r="C24" i="59" s="1"/>
  <c r="C9" i="36"/>
  <c r="B9" i="36"/>
  <c r="C21" i="36" s="1"/>
  <c r="E21" i="36" s="1"/>
  <c r="J60" i="59" l="1"/>
  <c r="C25" i="59" s="1"/>
  <c r="L62" i="59"/>
  <c r="I61" i="59"/>
  <c r="I97" i="59" s="1"/>
  <c r="S103" i="59"/>
  <c r="H102" i="59"/>
  <c r="A25" i="47"/>
  <c r="C25" i="47" s="1"/>
  <c r="D30" i="47" s="1"/>
  <c r="E30" i="47" s="1"/>
  <c r="B34" i="36"/>
  <c r="D34" i="36" s="1"/>
  <c r="G21" i="36"/>
  <c r="C14" i="36"/>
  <c r="E14" i="36" s="1"/>
  <c r="L63" i="59" l="1"/>
  <c r="I62" i="59"/>
  <c r="I98" i="59" s="1"/>
  <c r="S104" i="59"/>
  <c r="H103" i="59"/>
  <c r="J61" i="59"/>
  <c r="C26" i="59" s="1"/>
  <c r="D33" i="47"/>
  <c r="E33" i="47" s="1"/>
  <c r="D31" i="47"/>
  <c r="E31" i="47" s="1"/>
  <c r="D32" i="47"/>
  <c r="E32" i="47" s="1"/>
  <c r="D29" i="47"/>
  <c r="E29" i="47" s="1"/>
  <c r="D34" i="47"/>
  <c r="E34" i="47" s="1"/>
  <c r="B8" i="47"/>
  <c r="A34" i="36"/>
  <c r="E34" i="36" s="1"/>
  <c r="G34" i="36" s="1"/>
  <c r="G14" i="36"/>
  <c r="C8" i="39"/>
  <c r="L64" i="59" l="1"/>
  <c r="I63" i="59"/>
  <c r="I99" i="59" s="1"/>
  <c r="S105" i="59"/>
  <c r="H104" i="59"/>
  <c r="J62" i="59"/>
  <c r="C27" i="59" s="1"/>
  <c r="A28" i="36"/>
  <c r="B28" i="36" s="1"/>
  <c r="D28" i="36" s="1"/>
  <c r="L65" i="59" l="1"/>
  <c r="I64" i="59"/>
  <c r="I100" i="59" s="1"/>
  <c r="S106" i="59"/>
  <c r="H105" i="59"/>
  <c r="J63" i="59"/>
  <c r="C28" i="59" s="1"/>
  <c r="S11" i="14"/>
  <c r="S12" i="14"/>
  <c r="S13" i="14"/>
  <c r="S14" i="14"/>
  <c r="S15" i="14"/>
  <c r="S16" i="14"/>
  <c r="S17" i="14"/>
  <c r="S18" i="14"/>
  <c r="S19" i="14"/>
  <c r="S20" i="14"/>
  <c r="S21" i="14"/>
  <c r="S22" i="14"/>
  <c r="S23" i="14"/>
  <c r="S24" i="14"/>
  <c r="S25" i="14"/>
  <c r="S26" i="14"/>
  <c r="S27" i="14"/>
  <c r="S28" i="14"/>
  <c r="S29" i="14"/>
  <c r="S30" i="14"/>
  <c r="S31" i="14"/>
  <c r="S32" i="14"/>
  <c r="S33" i="14"/>
  <c r="S34" i="14"/>
  <c r="S35" i="14"/>
  <c r="S36" i="14"/>
  <c r="S37" i="14"/>
  <c r="S38" i="14"/>
  <c r="S39" i="14"/>
  <c r="S40" i="14"/>
  <c r="S41" i="14"/>
  <c r="S42" i="14"/>
  <c r="S43" i="14"/>
  <c r="S44" i="14"/>
  <c r="S45" i="14"/>
  <c r="S46" i="14"/>
  <c r="S47" i="14"/>
  <c r="S48" i="14"/>
  <c r="S49" i="14"/>
  <c r="S50" i="14"/>
  <c r="S51" i="14"/>
  <c r="S52" i="14"/>
  <c r="S53" i="14"/>
  <c r="S54" i="14"/>
  <c r="S55" i="14"/>
  <c r="S56" i="14"/>
  <c r="S57" i="14"/>
  <c r="S10" i="14"/>
  <c r="D64" i="15"/>
  <c r="AL62" i="15"/>
  <c r="AK62" i="15"/>
  <c r="AJ62" i="15"/>
  <c r="AI62" i="15"/>
  <c r="AH62" i="15"/>
  <c r="AG62" i="15"/>
  <c r="AF62" i="15"/>
  <c r="AE62" i="15"/>
  <c r="AD62" i="15"/>
  <c r="AC62" i="15"/>
  <c r="AB62" i="15"/>
  <c r="AA62" i="15"/>
  <c r="Z62" i="15"/>
  <c r="Y62" i="15"/>
  <c r="X62" i="15"/>
  <c r="W62" i="15"/>
  <c r="V62" i="15"/>
  <c r="U62" i="15"/>
  <c r="T62" i="15"/>
  <c r="S62" i="15"/>
  <c r="R62" i="15"/>
  <c r="Q62" i="15"/>
  <c r="P62" i="15"/>
  <c r="O62" i="15"/>
  <c r="N62" i="15"/>
  <c r="M62" i="15"/>
  <c r="L62" i="15"/>
  <c r="K62" i="15"/>
  <c r="J62" i="15"/>
  <c r="I62" i="15"/>
  <c r="H62" i="15"/>
  <c r="G62" i="15"/>
  <c r="F62" i="15"/>
  <c r="E62" i="15"/>
  <c r="D62" i="15"/>
  <c r="D63" i="15" s="1"/>
  <c r="D65" i="15" s="1"/>
  <c r="AL60" i="15"/>
  <c r="AK60" i="15"/>
  <c r="AJ60" i="15"/>
  <c r="AI60" i="15"/>
  <c r="AH60" i="15"/>
  <c r="AG60" i="15"/>
  <c r="AF60" i="15"/>
  <c r="AE60" i="15"/>
  <c r="AD60" i="15"/>
  <c r="AC60" i="15"/>
  <c r="AB60" i="15"/>
  <c r="AA60" i="15"/>
  <c r="Z60" i="15"/>
  <c r="Y60" i="15"/>
  <c r="X60" i="15"/>
  <c r="W60" i="15"/>
  <c r="V60" i="15"/>
  <c r="U60" i="15"/>
  <c r="T60" i="15"/>
  <c r="S60" i="15"/>
  <c r="R60" i="15"/>
  <c r="Q60" i="15"/>
  <c r="P60" i="15"/>
  <c r="O60" i="15"/>
  <c r="N60" i="15"/>
  <c r="M60" i="15"/>
  <c r="L60" i="15"/>
  <c r="K60" i="15"/>
  <c r="J60" i="15"/>
  <c r="I60" i="15"/>
  <c r="H60" i="15"/>
  <c r="G60" i="15"/>
  <c r="F60" i="15"/>
  <c r="E60" i="15"/>
  <c r="D60" i="15"/>
  <c r="AL59" i="15"/>
  <c r="AK59" i="15"/>
  <c r="AJ59" i="15"/>
  <c r="AI59" i="15"/>
  <c r="AH59" i="15"/>
  <c r="AG59" i="15"/>
  <c r="AF59" i="15"/>
  <c r="AE59" i="15"/>
  <c r="AD59" i="15"/>
  <c r="AC59" i="15"/>
  <c r="AB59" i="15"/>
  <c r="AA59" i="15"/>
  <c r="Z59" i="15"/>
  <c r="Y59" i="15"/>
  <c r="X59" i="15"/>
  <c r="W59" i="15"/>
  <c r="V59" i="15"/>
  <c r="U59" i="15"/>
  <c r="T59" i="15"/>
  <c r="S59" i="15"/>
  <c r="R59" i="15"/>
  <c r="Q59" i="15"/>
  <c r="P59" i="15"/>
  <c r="O59" i="15"/>
  <c r="N59" i="15"/>
  <c r="M59" i="15"/>
  <c r="L59" i="15"/>
  <c r="K59" i="15"/>
  <c r="J59" i="15"/>
  <c r="I59" i="15"/>
  <c r="H59" i="15"/>
  <c r="G59" i="15"/>
  <c r="F59" i="15"/>
  <c r="E59" i="15"/>
  <c r="D59" i="15"/>
  <c r="AL58" i="15"/>
  <c r="AK58" i="15"/>
  <c r="AJ58" i="15"/>
  <c r="AI58" i="15"/>
  <c r="AH58" i="15"/>
  <c r="AG58" i="15"/>
  <c r="AF58" i="15"/>
  <c r="AE58" i="15"/>
  <c r="AD58" i="15"/>
  <c r="AC58" i="15"/>
  <c r="AB58" i="15"/>
  <c r="AA58" i="15"/>
  <c r="Z58" i="15"/>
  <c r="Y58" i="15"/>
  <c r="X58" i="15"/>
  <c r="W58" i="15"/>
  <c r="V58" i="15"/>
  <c r="U58" i="15"/>
  <c r="T58" i="15"/>
  <c r="S58" i="15"/>
  <c r="R58" i="15"/>
  <c r="Q58" i="15"/>
  <c r="P58" i="15"/>
  <c r="O58" i="15"/>
  <c r="N58" i="15"/>
  <c r="M58" i="15"/>
  <c r="L58" i="15"/>
  <c r="K58" i="15"/>
  <c r="J58" i="15"/>
  <c r="I58" i="15"/>
  <c r="H58" i="15"/>
  <c r="G58" i="15"/>
  <c r="F58" i="15"/>
  <c r="E58" i="15"/>
  <c r="D58" i="15"/>
  <c r="AL57" i="15"/>
  <c r="AK57" i="15"/>
  <c r="AJ57" i="15"/>
  <c r="AI57" i="15"/>
  <c r="AH57" i="15"/>
  <c r="AG57" i="15"/>
  <c r="AF57" i="15"/>
  <c r="AE57" i="15"/>
  <c r="AD57" i="15"/>
  <c r="AC57" i="15"/>
  <c r="AB57" i="15"/>
  <c r="AA57" i="15"/>
  <c r="Z57" i="15"/>
  <c r="Y57" i="15"/>
  <c r="X57" i="15"/>
  <c r="W57" i="15"/>
  <c r="V57" i="15"/>
  <c r="U57" i="15"/>
  <c r="T57" i="15"/>
  <c r="S57" i="15"/>
  <c r="R57" i="15"/>
  <c r="Q57" i="15"/>
  <c r="P57" i="15"/>
  <c r="O57" i="15"/>
  <c r="N57" i="15"/>
  <c r="M57" i="15"/>
  <c r="L57" i="15"/>
  <c r="K57" i="15"/>
  <c r="J57" i="15"/>
  <c r="I57" i="15"/>
  <c r="H57" i="15"/>
  <c r="G57" i="15"/>
  <c r="F57" i="15"/>
  <c r="E57" i="15"/>
  <c r="D57" i="15"/>
  <c r="C55" i="15"/>
  <c r="C54" i="15"/>
  <c r="C53" i="15"/>
  <c r="C52" i="15"/>
  <c r="C51" i="15"/>
  <c r="C50" i="15"/>
  <c r="C49" i="15"/>
  <c r="C48" i="15"/>
  <c r="C47" i="15"/>
  <c r="C46" i="15"/>
  <c r="C45" i="15"/>
  <c r="C44" i="15"/>
  <c r="C43" i="15"/>
  <c r="C42" i="15"/>
  <c r="C41" i="15"/>
  <c r="C40" i="15"/>
  <c r="C39" i="15"/>
  <c r="C38" i="15"/>
  <c r="C37" i="15"/>
  <c r="C36" i="15"/>
  <c r="C35" i="15"/>
  <c r="C34" i="15"/>
  <c r="C33" i="15"/>
  <c r="C32" i="15"/>
  <c r="C31" i="15"/>
  <c r="C30" i="15"/>
  <c r="C29" i="15"/>
  <c r="C28" i="15"/>
  <c r="C27" i="15"/>
  <c r="C26" i="15"/>
  <c r="C25" i="15"/>
  <c r="C24" i="15"/>
  <c r="C23" i="15"/>
  <c r="C22" i="15"/>
  <c r="C21" i="15"/>
  <c r="C20" i="15"/>
  <c r="C19" i="15"/>
  <c r="C18" i="15"/>
  <c r="C17" i="15"/>
  <c r="C16" i="15"/>
  <c r="C15" i="15"/>
  <c r="C14" i="15"/>
  <c r="C13" i="15"/>
  <c r="C12" i="15"/>
  <c r="C11" i="15"/>
  <c r="C10" i="15"/>
  <c r="C9" i="15"/>
  <c r="AL5" i="15"/>
  <c r="AK5" i="15"/>
  <c r="AJ5"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E5" i="14"/>
  <c r="F5" i="14"/>
  <c r="G5" i="14"/>
  <c r="H5" i="14"/>
  <c r="I5" i="14"/>
  <c r="J5" i="14"/>
  <c r="K5" i="14"/>
  <c r="L5" i="14"/>
  <c r="M5" i="14"/>
  <c r="N5" i="14"/>
  <c r="O5" i="14"/>
  <c r="P5" i="14"/>
  <c r="Q5" i="14"/>
  <c r="R5" i="14"/>
  <c r="D5" i="14"/>
  <c r="R61" i="14"/>
  <c r="Q61" i="14"/>
  <c r="P61" i="14"/>
  <c r="O61" i="14"/>
  <c r="N61" i="14"/>
  <c r="M61" i="14"/>
  <c r="L61" i="14"/>
  <c r="K61" i="14"/>
  <c r="J61" i="14"/>
  <c r="I61" i="14"/>
  <c r="H61" i="14"/>
  <c r="G61" i="14"/>
  <c r="F61" i="14"/>
  <c r="E61" i="14"/>
  <c r="D61" i="14"/>
  <c r="D67" i="14" s="1"/>
  <c r="R60" i="14"/>
  <c r="Q60" i="14"/>
  <c r="P60" i="14"/>
  <c r="O60" i="14"/>
  <c r="N60" i="14"/>
  <c r="M60" i="14"/>
  <c r="L60" i="14"/>
  <c r="K60" i="14"/>
  <c r="J60" i="14"/>
  <c r="I60" i="14"/>
  <c r="H60" i="14"/>
  <c r="G60" i="14"/>
  <c r="F60" i="14"/>
  <c r="E60" i="14"/>
  <c r="D60" i="14"/>
  <c r="D66" i="14" s="1"/>
  <c r="R59" i="14"/>
  <c r="Q59" i="14"/>
  <c r="P59" i="14"/>
  <c r="O59" i="14"/>
  <c r="N59" i="14"/>
  <c r="M59" i="14"/>
  <c r="L59" i="14"/>
  <c r="K59" i="14"/>
  <c r="J59" i="14"/>
  <c r="I59" i="14"/>
  <c r="H59" i="14"/>
  <c r="G59" i="14"/>
  <c r="F59" i="14"/>
  <c r="E59" i="14"/>
  <c r="D59" i="14"/>
  <c r="D65" i="14" s="1"/>
  <c r="R58" i="14"/>
  <c r="Q58" i="14"/>
  <c r="P58" i="14"/>
  <c r="O58" i="14"/>
  <c r="N58" i="14"/>
  <c r="M58" i="14"/>
  <c r="L58" i="14"/>
  <c r="K58" i="14"/>
  <c r="J58" i="14"/>
  <c r="I58" i="14"/>
  <c r="H58" i="14"/>
  <c r="G58" i="14"/>
  <c r="F58" i="14"/>
  <c r="E58" i="14"/>
  <c r="D58" i="14"/>
  <c r="D64" i="14" s="1"/>
  <c r="C56" i="14"/>
  <c r="C55" i="14"/>
  <c r="C54" i="14"/>
  <c r="C53" i="14"/>
  <c r="C52" i="14"/>
  <c r="C51" i="14"/>
  <c r="C50" i="14"/>
  <c r="C49" i="14"/>
  <c r="C48" i="14"/>
  <c r="C47" i="14"/>
  <c r="C46" i="14"/>
  <c r="C45" i="14"/>
  <c r="C44" i="14"/>
  <c r="C43" i="14"/>
  <c r="C42" i="14"/>
  <c r="C41" i="14"/>
  <c r="C40" i="14"/>
  <c r="C39" i="14"/>
  <c r="C38" i="14"/>
  <c r="C37" i="14"/>
  <c r="C36" i="14"/>
  <c r="C35" i="14"/>
  <c r="C34" i="14"/>
  <c r="C33" i="14"/>
  <c r="C32" i="14"/>
  <c r="C31" i="14"/>
  <c r="C30" i="14"/>
  <c r="C29" i="14"/>
  <c r="C28" i="14"/>
  <c r="C27" i="14"/>
  <c r="C26" i="14"/>
  <c r="C25" i="14"/>
  <c r="C24" i="14"/>
  <c r="C23" i="14"/>
  <c r="C22" i="14"/>
  <c r="C21" i="14"/>
  <c r="C20" i="14"/>
  <c r="C19" i="14"/>
  <c r="C18" i="14"/>
  <c r="C17" i="14"/>
  <c r="C16" i="14"/>
  <c r="C15" i="14"/>
  <c r="C14" i="14"/>
  <c r="C13" i="14"/>
  <c r="C12" i="14"/>
  <c r="C11" i="14"/>
  <c r="C10" i="14"/>
  <c r="L66" i="59" l="1"/>
  <c r="I65" i="59"/>
  <c r="I101" i="59" s="1"/>
  <c r="S107" i="59"/>
  <c r="H106" i="59"/>
  <c r="J64" i="59"/>
  <c r="C29" i="59" s="1"/>
  <c r="L67" i="59" l="1"/>
  <c r="I66" i="59"/>
  <c r="I102" i="59" s="1"/>
  <c r="S108" i="59"/>
  <c r="H108" i="59" s="1"/>
  <c r="H107" i="59"/>
  <c r="J65" i="59"/>
  <c r="C30" i="59" s="1"/>
  <c r="L68" i="59" l="1"/>
  <c r="I67" i="59"/>
  <c r="I103" i="59" s="1"/>
  <c r="J66" i="59"/>
  <c r="C31" i="59" s="1"/>
  <c r="L69" i="59" l="1"/>
  <c r="I68" i="59"/>
  <c r="I104" i="59" s="1"/>
  <c r="J67" i="59"/>
  <c r="C32" i="59" s="1"/>
  <c r="L70" i="59" l="1"/>
  <c r="I69" i="59"/>
  <c r="I105" i="59" s="1"/>
  <c r="J68" i="59"/>
  <c r="C33" i="59" s="1"/>
  <c r="J69" i="59"/>
  <c r="C34" i="59" s="1"/>
  <c r="L71" i="59" l="1"/>
  <c r="I70" i="59"/>
  <c r="I106" i="59" s="1"/>
  <c r="L72" i="59" l="1"/>
  <c r="I72" i="59" s="1"/>
  <c r="I108" i="59" s="1"/>
  <c r="I71" i="59"/>
  <c r="I107" i="59" s="1"/>
  <c r="J70" i="59"/>
  <c r="C35" i="59" s="1"/>
  <c r="J71" i="59" l="1"/>
  <c r="C36" i="59" s="1"/>
  <c r="J72" i="59" l="1"/>
  <c r="J86" i="59" l="1"/>
  <c r="D15" i="59" s="1"/>
  <c r="J88" i="59"/>
  <c r="D17" i="59" s="1"/>
  <c r="H17" i="59" s="1"/>
  <c r="J85" i="59"/>
  <c r="D14" i="59" s="1"/>
  <c r="J89" i="59"/>
  <c r="D18" i="59" s="1"/>
  <c r="H18" i="59" s="1"/>
  <c r="J90" i="59"/>
  <c r="D19" i="59" s="1"/>
  <c r="E19" i="59" s="1"/>
  <c r="J91" i="59"/>
  <c r="D20" i="59" s="1"/>
  <c r="J92" i="59"/>
  <c r="D21" i="59" s="1"/>
  <c r="J93" i="59"/>
  <c r="D22" i="59" s="1"/>
  <c r="J94" i="59"/>
  <c r="D23" i="59" s="1"/>
  <c r="E23" i="59" s="1"/>
  <c r="J95" i="59"/>
  <c r="D24" i="59" s="1"/>
  <c r="J96" i="59"/>
  <c r="D25" i="59" s="1"/>
  <c r="J97" i="59"/>
  <c r="D26" i="59" s="1"/>
  <c r="J101" i="59"/>
  <c r="D30" i="59" s="1"/>
  <c r="J103" i="59"/>
  <c r="D32" i="59" s="1"/>
  <c r="E32" i="59" s="1"/>
  <c r="J104" i="59"/>
  <c r="D33" i="59" s="1"/>
  <c r="J105" i="59"/>
  <c r="D34" i="59" s="1"/>
  <c r="J87" i="59"/>
  <c r="D16" i="59" s="1"/>
  <c r="J102" i="59"/>
  <c r="D31" i="59" s="1"/>
  <c r="J84" i="59"/>
  <c r="D13" i="59" s="1"/>
  <c r="E16" i="59" l="1"/>
  <c r="H16" i="59"/>
  <c r="H34" i="59"/>
  <c r="E34" i="59"/>
  <c r="H15" i="59"/>
  <c r="E32" i="60"/>
  <c r="E15" i="59"/>
  <c r="H20" i="59"/>
  <c r="E20" i="59"/>
  <c r="E33" i="59"/>
  <c r="H33" i="59"/>
  <c r="J108" i="59"/>
  <c r="D37" i="59" s="1"/>
  <c r="E31" i="59"/>
  <c r="H31" i="59"/>
  <c r="E21" i="59"/>
  <c r="H21" i="59"/>
  <c r="H30" i="59"/>
  <c r="E30" i="59"/>
  <c r="H26" i="59"/>
  <c r="E26" i="59"/>
  <c r="H25" i="59"/>
  <c r="E25" i="59"/>
  <c r="H13" i="59"/>
  <c r="E13" i="59"/>
  <c r="C32" i="60"/>
  <c r="H24" i="59"/>
  <c r="E24" i="59"/>
  <c r="D32" i="60"/>
  <c r="H14" i="59"/>
  <c r="E14" i="59"/>
  <c r="H22" i="59"/>
  <c r="E22" i="59"/>
  <c r="E17" i="59"/>
  <c r="G32" i="60"/>
  <c r="H32" i="59"/>
  <c r="H23" i="59"/>
  <c r="H19" i="59"/>
  <c r="E18" i="59"/>
  <c r="F32" i="60"/>
  <c r="H37" i="59" l="1"/>
  <c r="E37" i="59"/>
  <c r="J98" i="59"/>
  <c r="D27" i="59" s="1"/>
  <c r="G33" i="60"/>
  <c r="G34" i="60"/>
  <c r="D33" i="60"/>
  <c r="D34" i="60"/>
  <c r="E33" i="60"/>
  <c r="E34" i="60"/>
  <c r="F34" i="60"/>
  <c r="F33" i="60"/>
  <c r="C33" i="60"/>
  <c r="C34" i="60"/>
  <c r="F20" i="59"/>
  <c r="F15" i="59"/>
  <c r="F25" i="59"/>
  <c r="F18" i="59"/>
  <c r="F26" i="59"/>
  <c r="F17" i="59"/>
  <c r="D40" i="60" s="1"/>
  <c r="E40" i="60" s="1"/>
  <c r="F19" i="59"/>
  <c r="F21" i="59"/>
  <c r="F16" i="59"/>
  <c r="F24" i="59"/>
  <c r="F22" i="59"/>
  <c r="F23" i="59"/>
  <c r="F13" i="59"/>
  <c r="F14" i="59"/>
  <c r="F40" i="60" l="1"/>
  <c r="J106" i="59"/>
  <c r="D35" i="59" s="1"/>
  <c r="J100" i="59"/>
  <c r="D29" i="59" s="1"/>
  <c r="J99" i="59"/>
  <c r="D28" i="59" s="1"/>
  <c r="E27" i="59"/>
  <c r="H27" i="59"/>
  <c r="F27" i="59" l="1"/>
  <c r="H35" i="59"/>
  <c r="E35" i="59"/>
  <c r="H28" i="59"/>
  <c r="E28" i="59"/>
  <c r="H29" i="59"/>
  <c r="E29" i="59"/>
  <c r="F31" i="59" s="1"/>
  <c r="J107" i="59"/>
  <c r="D36" i="59" s="1"/>
  <c r="H36" i="59" l="1"/>
  <c r="E36" i="59"/>
  <c r="F37" i="59" s="1"/>
  <c r="D41" i="60" s="1"/>
  <c r="E41" i="60" s="1"/>
  <c r="F41" i="60" s="1"/>
  <c r="F30" i="59"/>
  <c r="F33" i="59"/>
  <c r="F36" i="59"/>
  <c r="F32" i="59"/>
  <c r="F29" i="59"/>
  <c r="F34" i="59"/>
  <c r="F35" i="59"/>
  <c r="F28" i="59"/>
</calcChain>
</file>

<file path=xl/sharedStrings.xml><?xml version="1.0" encoding="utf-8"?>
<sst xmlns="http://schemas.openxmlformats.org/spreadsheetml/2006/main" count="2758" uniqueCount="1154">
  <si>
    <t xml:space="preserve">Clinton National Airport </t>
  </si>
  <si>
    <t>KPI Overview - Data Sources</t>
  </si>
  <si>
    <t>Category Type</t>
  </si>
  <si>
    <t>Description</t>
  </si>
  <si>
    <t>Internal Notes</t>
  </si>
  <si>
    <t>Source File Name</t>
  </si>
  <si>
    <t>Baseline UoM</t>
  </si>
  <si>
    <t>Environmental</t>
  </si>
  <si>
    <t>Electrical Consumption</t>
  </si>
  <si>
    <t>Terminal</t>
  </si>
  <si>
    <t>Entergy Account 8599857</t>
  </si>
  <si>
    <t>LIT Terminal Electric 2021-2022.pdf</t>
  </si>
  <si>
    <t>kWh</t>
  </si>
  <si>
    <t>Parking Deck</t>
  </si>
  <si>
    <t>Entergy Account 3488731</t>
  </si>
  <si>
    <t>LIT Parking Deck Electric 2021-2022.pdf</t>
  </si>
  <si>
    <t>Natural Gas Consumption</t>
  </si>
  <si>
    <t>NG Utility Data.xlsx</t>
  </si>
  <si>
    <t>Water Consumption</t>
  </si>
  <si>
    <t xml:space="preserve">Account #20176280 and Account #20180454 </t>
  </si>
  <si>
    <t>LIT Terminal Water 0846_001.pdf</t>
  </si>
  <si>
    <t>Waste</t>
  </si>
  <si>
    <t>Landfill</t>
  </si>
  <si>
    <t>lbs</t>
  </si>
  <si>
    <t>Paper</t>
  </si>
  <si>
    <t>Bottles</t>
  </si>
  <si>
    <t>Water Bottles Saved</t>
  </si>
  <si>
    <t>#</t>
  </si>
  <si>
    <t>Liquid Diverted (liquid collection stations)</t>
  </si>
  <si>
    <t>gal</t>
  </si>
  <si>
    <t>Fuel Usage</t>
  </si>
  <si>
    <t>Gasoline</t>
  </si>
  <si>
    <t xml:space="preserve">Diesel </t>
  </si>
  <si>
    <t>Jet Fuel</t>
  </si>
  <si>
    <t>Fugitive GHG Emissions</t>
  </si>
  <si>
    <t>Refrigerant Leaks</t>
  </si>
  <si>
    <t>Deicing</t>
  </si>
  <si>
    <t>Aircraft Deicing/Anti Icing Fluid Used</t>
  </si>
  <si>
    <t>Pavement Deicers</t>
  </si>
  <si>
    <t>Noise</t>
  </si>
  <si>
    <t>Number of people within DNL 65</t>
  </si>
  <si>
    <t>is there a number to call or a website link to complain if needed?</t>
  </si>
  <si>
    <t>Number of noise related complaints</t>
  </si>
  <si>
    <t>Number of complainants</t>
  </si>
  <si>
    <t>Stormwater Sampling</t>
  </si>
  <si>
    <t># of samples completed during reporting year</t>
  </si>
  <si>
    <t># of samples above benchmark</t>
  </si>
  <si>
    <t>SPCC Compliance</t>
  </si>
  <si>
    <t># of significant spills</t>
  </si>
  <si>
    <t>Social</t>
  </si>
  <si>
    <t>Customer Appreciation Events?</t>
  </si>
  <si>
    <t>Health &amp; Wellness Clinics?</t>
  </si>
  <si>
    <t>Facebook Reach</t>
  </si>
  <si>
    <t xml:space="preserve"> (likes/comments/shares) per post</t>
  </si>
  <si>
    <t>Direct Jobs Provided</t>
  </si>
  <si>
    <t>Annual Comprehensive Financial Report; Page 90</t>
  </si>
  <si>
    <t>Employee Compensation</t>
  </si>
  <si>
    <t>Salaries &amp; Benefits</t>
  </si>
  <si>
    <t>Annual Comprehensive Financial Report; Page 37</t>
  </si>
  <si>
    <t>USD $</t>
  </si>
  <si>
    <t>Wifi Availability</t>
  </si>
  <si>
    <t>Is there a way to measure airport Wifi usage to have as a metric?  # of people using, agreeing to terms of use?</t>
  </si>
  <si>
    <t>Donations to Local Charities</t>
  </si>
  <si>
    <t>Blood drives hosted</t>
  </si>
  <si>
    <t>Exhibits of local artists?</t>
  </si>
  <si>
    <t>Employee Retention</t>
  </si>
  <si>
    <t xml:space="preserve"> Average years of work, retirements, quit/dismissal, new hire, promotion  OR % employed more that 5 yrs etc. </t>
  </si>
  <si>
    <t>Donations of clothing from lost and found</t>
  </si>
  <si>
    <t>Economic</t>
  </si>
  <si>
    <t>Total Passengers (in 000s)</t>
  </si>
  <si>
    <t>Annual Comprehensive Financial Report; Page 28</t>
  </si>
  <si>
    <t>Total Revenue</t>
  </si>
  <si>
    <t>Annual Comprehensive Financial Report; Page 34</t>
  </si>
  <si>
    <t>Total Operating Costs</t>
  </si>
  <si>
    <t>GHG Emissions - Other Asks</t>
  </si>
  <si>
    <t>Make/Model of aircraft using airport</t>
  </si>
  <si>
    <t>Ground Support Equipment - what equipment is airport owned/controlled versus tenant?</t>
  </si>
  <si>
    <t>Diesel Generators for back up power?</t>
  </si>
  <si>
    <t>Fleet Vehicles (passenger transport, maintenance, etc.) for airport</t>
  </si>
  <si>
    <t>Fire fighting equipment</t>
  </si>
  <si>
    <t>Clinton National Airport CUP Project</t>
  </si>
  <si>
    <t>Grant Funding Assistance</t>
  </si>
  <si>
    <r>
      <t xml:space="preserve">Geothermal CUP project calculations are shown in </t>
    </r>
    <r>
      <rPr>
        <b/>
        <sz val="11"/>
        <color theme="9"/>
        <rFont val="Calibri"/>
        <family val="2"/>
        <scheme val="minor"/>
      </rPr>
      <t>GREEN</t>
    </r>
    <r>
      <rPr>
        <sz val="11"/>
        <color theme="1"/>
        <rFont val="Calibri"/>
        <family val="2"/>
        <scheme val="minor"/>
      </rPr>
      <t xml:space="preserve"> tabs</t>
    </r>
  </si>
  <si>
    <r>
      <t xml:space="preserve">Traditional CUP project, with new energy efficient equipment, calculations are shown in </t>
    </r>
    <r>
      <rPr>
        <b/>
        <sz val="11"/>
        <color theme="4"/>
        <rFont val="Calibri"/>
        <family val="2"/>
        <scheme val="minor"/>
      </rPr>
      <t>BLUE</t>
    </r>
    <r>
      <rPr>
        <sz val="11"/>
        <color theme="1"/>
        <rFont val="Calibri"/>
        <family val="2"/>
        <scheme val="minor"/>
      </rPr>
      <t xml:space="preserve"> tabs</t>
    </r>
  </si>
  <si>
    <r>
      <t xml:space="preserve">Airport baseline energy usage data is shown on </t>
    </r>
    <r>
      <rPr>
        <b/>
        <sz val="11"/>
        <color theme="7"/>
        <rFont val="Calibri"/>
        <family val="2"/>
        <scheme val="minor"/>
      </rPr>
      <t>YELLOW</t>
    </r>
    <r>
      <rPr>
        <sz val="11"/>
        <color theme="1"/>
        <rFont val="Calibri"/>
        <family val="2"/>
        <scheme val="minor"/>
      </rPr>
      <t xml:space="preserve"> tabs.</t>
    </r>
  </si>
  <si>
    <t>Questions</t>
  </si>
  <si>
    <t>When will geothermal project be implemented?</t>
  </si>
  <si>
    <t>Drill well field by end of 2024.  Have switch out of equipment and heat pump working by 2026.</t>
  </si>
  <si>
    <t>When will terminal expansion take place?</t>
  </si>
  <si>
    <t xml:space="preserve">Terminal Expansion: Being construction in March of 2026.  2 Phases of project. 75% space = arrival haul.  25% "terminal commons".  Look at the phases of design </t>
  </si>
  <si>
    <t>What is the change in square footage?</t>
  </si>
  <si>
    <t>Suzanne sent example in chat during meeting.</t>
  </si>
  <si>
    <t>Can we continue to use the same HVAC savings estimates (100% natural gas, 25% electricity)?</t>
  </si>
  <si>
    <t>Yes</t>
  </si>
  <si>
    <t>Is the draft predesign report from Dec 2023 still the most current report?</t>
  </si>
  <si>
    <t xml:space="preserve">Yes.  </t>
  </si>
  <si>
    <t>Energy Savings from Geothermal System</t>
  </si>
  <si>
    <t>Geothermal Project Estimated Terminal HVAC Savings</t>
  </si>
  <si>
    <t>System</t>
  </si>
  <si>
    <t>Natural Gas</t>
  </si>
  <si>
    <t>Electricity</t>
  </si>
  <si>
    <t>Geothermal Project HVAC Savings</t>
  </si>
  <si>
    <r>
      <rPr>
        <vertAlign val="superscript"/>
        <sz val="11"/>
        <color theme="1"/>
        <rFont val="Calibri"/>
        <family val="2"/>
        <scheme val="minor"/>
      </rPr>
      <t>1</t>
    </r>
    <r>
      <rPr>
        <sz val="11"/>
        <color theme="1"/>
        <rFont val="Calibri"/>
        <family val="2"/>
        <scheme val="minor"/>
      </rPr>
      <t>Estimated Energy Savings based on meeting with Airport on 2024-01-08</t>
    </r>
  </si>
  <si>
    <t>Geothermal Estimated Electricity Savings</t>
  </si>
  <si>
    <r>
      <t>2019 Terminal 
Electricity</t>
    </r>
    <r>
      <rPr>
        <b/>
        <vertAlign val="superscript"/>
        <sz val="11"/>
        <rFont val="Calibri"/>
        <family val="2"/>
        <scheme val="minor"/>
      </rPr>
      <t>2</t>
    </r>
    <r>
      <rPr>
        <b/>
        <sz val="11"/>
        <rFont val="Calibri"/>
        <family val="2"/>
        <scheme val="minor"/>
      </rPr>
      <t xml:space="preserve">
Usage (kWh)</t>
    </r>
  </si>
  <si>
    <r>
      <t>HVAC Electricity Usage Compared with Overall Terminal Electricity Usage</t>
    </r>
    <r>
      <rPr>
        <b/>
        <vertAlign val="superscript"/>
        <sz val="11"/>
        <rFont val="Calibri"/>
        <family val="2"/>
        <scheme val="minor"/>
      </rPr>
      <t>3</t>
    </r>
  </si>
  <si>
    <t>2019 Estimated Electricity for Terminal HVAC
(kWh)</t>
  </si>
  <si>
    <t>HVAC Electricity Savings</t>
  </si>
  <si>
    <t>Anticipated Electricity Savings (kwh/year)</t>
  </si>
  <si>
    <r>
      <t>GHG Emission Rate</t>
    </r>
    <r>
      <rPr>
        <b/>
        <vertAlign val="superscript"/>
        <sz val="11"/>
        <rFont val="Calibri"/>
        <family val="2"/>
        <scheme val="minor"/>
      </rPr>
      <t xml:space="preserve">4 </t>
    </r>
    <r>
      <rPr>
        <b/>
        <sz val="11"/>
        <rFont val="Calibri"/>
        <family val="2"/>
        <scheme val="minor"/>
      </rPr>
      <t xml:space="preserve">
(kg CO2e/kWh)</t>
    </r>
  </si>
  <si>
    <t>Anticipated GHG Savings 
(kg CO2e/year)</t>
  </si>
  <si>
    <t>Project Electricity Savings</t>
  </si>
  <si>
    <r>
      <rPr>
        <vertAlign val="superscript"/>
        <sz val="11"/>
        <color theme="1"/>
        <rFont val="Calibri"/>
        <family val="2"/>
        <scheme val="minor"/>
      </rPr>
      <t>2</t>
    </r>
    <r>
      <rPr>
        <sz val="11"/>
        <color theme="1"/>
        <rFont val="Calibri"/>
        <family val="2"/>
        <scheme val="minor"/>
      </rPr>
      <t>Electricity Usage for Airport Terminal, Entergy Account 8599847, provided by Janet Hicks of Entergy on 2022-12-15</t>
    </r>
  </si>
  <si>
    <r>
      <rPr>
        <vertAlign val="superscript"/>
        <sz val="11"/>
        <color theme="1"/>
        <rFont val="Calibri"/>
        <family val="2"/>
        <scheme val="minor"/>
      </rPr>
      <t>3</t>
    </r>
    <r>
      <rPr>
        <sz val="11"/>
        <color theme="1"/>
        <rFont val="Calibri"/>
        <family val="2"/>
        <scheme val="minor"/>
      </rPr>
      <t>Estimated HVAC Electricity consumption compared to overall terminal consumption provided by Tony Robeson of TME Bernhard on 1-25-2023</t>
    </r>
  </si>
  <si>
    <r>
      <rPr>
        <vertAlign val="superscript"/>
        <sz val="11"/>
        <color theme="1"/>
        <rFont val="Calibri"/>
        <family val="2"/>
        <scheme val="minor"/>
      </rPr>
      <t>4</t>
    </r>
    <r>
      <rPr>
        <sz val="11"/>
        <color theme="1"/>
        <rFont val="Calibri"/>
        <family val="2"/>
        <scheme val="minor"/>
      </rPr>
      <t>US EPA eGRID 2019 Subregion Output Emission Rates. 2021-02-23.  https://www.epa.gov/egrid/summary-data.  Non-baseload output emission rate.  Calculated CO2e savings using CH4 and N2O GWP from AR5.</t>
    </r>
  </si>
  <si>
    <t>Geothermal Estimated Natural Gas Savings</t>
  </si>
  <si>
    <r>
      <t>2019 Terminal 
Natural Gas</t>
    </r>
    <r>
      <rPr>
        <b/>
        <vertAlign val="superscript"/>
        <sz val="11"/>
        <rFont val="Calibri"/>
        <family val="2"/>
        <scheme val="minor"/>
      </rPr>
      <t>5</t>
    </r>
    <r>
      <rPr>
        <b/>
        <sz val="11"/>
        <rFont val="Calibri"/>
        <family val="2"/>
        <scheme val="minor"/>
      </rPr>
      <t xml:space="preserve">
Usage (MMBtu)</t>
    </r>
  </si>
  <si>
    <r>
      <t>HVAC Natural Gas Usage Compared with Overall Terminal Natural Gas Usage</t>
    </r>
    <r>
      <rPr>
        <b/>
        <vertAlign val="superscript"/>
        <sz val="11"/>
        <rFont val="Calibri"/>
        <family val="2"/>
        <scheme val="minor"/>
      </rPr>
      <t>6</t>
    </r>
  </si>
  <si>
    <t>2019 Estimated Natural Gas usage for Terminal HVAC
(MMBtu)</t>
  </si>
  <si>
    <t>Natural Gas Savings from HVAC</t>
  </si>
  <si>
    <t>Anticipated Natural Gas Savings  (MMBtu/year)</t>
  </si>
  <si>
    <r>
      <t>GHG Emission Rate</t>
    </r>
    <r>
      <rPr>
        <b/>
        <vertAlign val="superscript"/>
        <sz val="11"/>
        <rFont val="Calibri"/>
        <family val="2"/>
        <scheme val="minor"/>
      </rPr>
      <t>7</t>
    </r>
    <r>
      <rPr>
        <b/>
        <sz val="11"/>
        <rFont val="Calibri"/>
        <family val="2"/>
        <scheme val="minor"/>
      </rPr>
      <t xml:space="preserve">
(kg CO2e/MMBtu)</t>
    </r>
  </si>
  <si>
    <t>Project Natural Gas Savings</t>
  </si>
  <si>
    <r>
      <rPr>
        <vertAlign val="superscript"/>
        <sz val="11"/>
        <color theme="1"/>
        <rFont val="Calibri"/>
        <family val="2"/>
        <scheme val="minor"/>
      </rPr>
      <t>5</t>
    </r>
    <r>
      <rPr>
        <sz val="11"/>
        <color theme="1"/>
        <rFont val="Calibri"/>
        <family val="2"/>
        <scheme val="minor"/>
      </rPr>
      <t>Natural Gas Usage for Airport Terminal provided by Bernhard TMP: Quarterly Natural Gas Management Report for LR Airport Main Terminal.  This natural gas usage is limited to the terminal usage and excludes natural gas usage at the Airport Maintenance Facility (AMF) and airfield vault generator.</t>
    </r>
  </si>
  <si>
    <r>
      <rPr>
        <vertAlign val="superscript"/>
        <sz val="11"/>
        <color theme="1"/>
        <rFont val="Calibri"/>
        <family val="2"/>
        <scheme val="minor"/>
      </rPr>
      <t>6</t>
    </r>
    <r>
      <rPr>
        <sz val="11"/>
        <color theme="1"/>
        <rFont val="Calibri"/>
        <family val="2"/>
        <scheme val="minor"/>
      </rPr>
      <t>Estimated HVAC Natural Gas consumption compared to overall terminal consumption.</t>
    </r>
  </si>
  <si>
    <r>
      <rPr>
        <vertAlign val="superscript"/>
        <sz val="11"/>
        <color theme="1"/>
        <rFont val="Calibri"/>
        <family val="2"/>
        <scheme val="minor"/>
      </rPr>
      <t>7</t>
    </r>
    <r>
      <rPr>
        <sz val="11"/>
        <color theme="1"/>
        <rFont val="Calibri"/>
        <family val="2"/>
        <scheme val="minor"/>
      </rPr>
      <t>US EPA Center for Corporate Climate Leadership. GHG Emission Factors Hub.  Last Updated September 12, 2023.Natural Gas Stationary Combustion GHG Factor.  Calculated CO2e savings using CH4 and N2O GWP from AR5.</t>
    </r>
  </si>
  <si>
    <t>Geothermal Estimated Change in GHG Fugitive Emissions (kg of CO2e)</t>
  </si>
  <si>
    <t>Year 1</t>
  </si>
  <si>
    <t>Year 2</t>
  </si>
  <si>
    <t>Year 3</t>
  </si>
  <si>
    <t>Year 4</t>
  </si>
  <si>
    <t>Year 5</t>
  </si>
  <si>
    <t xml:space="preserve">Fugitive Emissions </t>
  </si>
  <si>
    <r>
      <rPr>
        <vertAlign val="superscript"/>
        <sz val="11"/>
        <color theme="1"/>
        <rFont val="Calibri"/>
        <family val="2"/>
        <scheme val="minor"/>
      </rPr>
      <t>8</t>
    </r>
    <r>
      <rPr>
        <sz val="11"/>
        <color theme="1"/>
        <rFont val="Calibri"/>
        <family val="2"/>
        <scheme val="minor"/>
      </rPr>
      <t>Scope 1 fugitive emission calculations are based on the decommissioning of Chiller #1, #2, and #3 as they will be replaced by geothermal.  There is an anticipated spike in emissions in year 1 when the units are retired but a subsequent reduction in GHG emissions with this units no longer having annual operating losses.</t>
    </r>
  </si>
  <si>
    <t>See 'Fugitve YoY Savings' Reductions worksheets for supporting documentation.</t>
  </si>
  <si>
    <t>CUP Estimated Near Term GHG Emissions (kg CO2e)</t>
  </si>
  <si>
    <r>
      <t>2019 Baseline</t>
    </r>
    <r>
      <rPr>
        <b/>
        <vertAlign val="superscript"/>
        <sz val="11"/>
        <rFont val="Calibri"/>
        <family val="2"/>
        <scheme val="minor"/>
      </rPr>
      <t>9</t>
    </r>
  </si>
  <si>
    <t>GHG Emissions: Business as Usual</t>
  </si>
  <si>
    <t>GHG Emissions: Geothermal</t>
  </si>
  <si>
    <t>--</t>
  </si>
  <si>
    <t>Annual GHG Savings</t>
  </si>
  <si>
    <t>GHG Reduction from 2019 Baseline</t>
  </si>
  <si>
    <r>
      <rPr>
        <vertAlign val="superscript"/>
        <sz val="11"/>
        <color theme="1"/>
        <rFont val="Calibri"/>
        <family val="2"/>
        <scheme val="minor"/>
      </rPr>
      <t>9</t>
    </r>
    <r>
      <rPr>
        <sz val="11"/>
        <color theme="1"/>
        <rFont val="Calibri"/>
        <family val="2"/>
        <scheme val="minor"/>
      </rPr>
      <t>Scope 1 and Scope 2 GHG emissions owned or under operational control of the Clinton National Airport.  Detailed breakdown of emissions are provided on the "2019 Baseline" worksheet.  All factor use global warming potentials (GWP) from AR5.</t>
    </r>
  </si>
  <si>
    <t>See GHG Project Future Savings worksheets for anticipated GHG savings to 2050 and details regarding assumptions for various scenarios.</t>
  </si>
  <si>
    <t>Geothermal Project Cost per GHG Savings</t>
  </si>
  <si>
    <r>
      <t>Geothermal Project Cost</t>
    </r>
    <r>
      <rPr>
        <b/>
        <vertAlign val="superscript"/>
        <sz val="11"/>
        <rFont val="Calibri"/>
        <family val="2"/>
        <scheme val="minor"/>
      </rPr>
      <t>10</t>
    </r>
  </si>
  <si>
    <t>Cumulative GHG Savings 
(kg CO2e)</t>
  </si>
  <si>
    <t>Cumulative GHG Savings 
(mt CO2e)</t>
  </si>
  <si>
    <t>Cost per GHG Reductions (USD/mt CO2e)</t>
  </si>
  <si>
    <t>Cumulative GHG Savings from 2025-2030</t>
  </si>
  <si>
    <t>Cumulative GHG Savings from 2025-2050</t>
  </si>
  <si>
    <r>
      <rPr>
        <vertAlign val="superscript"/>
        <sz val="11"/>
        <color theme="1"/>
        <rFont val="Calibri"/>
        <family val="2"/>
        <scheme val="minor"/>
      </rPr>
      <t>10</t>
    </r>
    <r>
      <rPr>
        <sz val="11"/>
        <color theme="1"/>
        <rFont val="Calibri"/>
        <family val="2"/>
        <scheme val="minor"/>
      </rPr>
      <t>Clinton National Airport Central Utility Plant &amp; Utility Relocation Predesign Draft, 1 December 2023, Geotherm CUP w/New Concourse before incentives (IRA credit, VALE grant, etc.); Pg. 37.</t>
    </r>
  </si>
  <si>
    <t>CUP Estimated Overall Energy Savings</t>
  </si>
  <si>
    <t>Electricity Savings (kwh)</t>
  </si>
  <si>
    <t>Natural Gas Savings (MMBtu)</t>
  </si>
  <si>
    <t>Energy Conversion kwh/MMBtu</t>
  </si>
  <si>
    <t>Natural Gas Savings (kwh)</t>
  </si>
  <si>
    <t>Energy Savings (kwh)</t>
  </si>
  <si>
    <r>
      <t>2019 Airport Energy Usage</t>
    </r>
    <r>
      <rPr>
        <b/>
        <vertAlign val="superscript"/>
        <sz val="11"/>
        <rFont val="Calibri"/>
        <family val="2"/>
        <scheme val="minor"/>
      </rPr>
      <t>11</t>
    </r>
    <r>
      <rPr>
        <b/>
        <sz val="11"/>
        <rFont val="Calibri"/>
        <family val="2"/>
        <scheme val="minor"/>
      </rPr>
      <t xml:space="preserve">
(kWh)</t>
    </r>
  </si>
  <si>
    <t>Overall Energy  Savings (percent)</t>
  </si>
  <si>
    <r>
      <rPr>
        <vertAlign val="superscript"/>
        <sz val="11"/>
        <color theme="1"/>
        <rFont val="Calibri"/>
        <family val="2"/>
        <scheme val="minor"/>
      </rPr>
      <t>11</t>
    </r>
    <r>
      <rPr>
        <sz val="11"/>
        <color theme="1"/>
        <rFont val="Calibri"/>
        <family val="2"/>
        <scheme val="minor"/>
      </rPr>
      <t>Energy usage for Clinton National Airport calculated in the Sustainability Management Plan prepared by Harbor.</t>
    </r>
  </si>
  <si>
    <t>COBRA Results: Summary of Health Effects</t>
  </si>
  <si>
    <t>COBRA Scenario Discount Rates</t>
  </si>
  <si>
    <t>Monetary Value (dollars, annual)</t>
  </si>
  <si>
    <t xml:space="preserve">Low </t>
  </si>
  <si>
    <t>High</t>
  </si>
  <si>
    <t xml:space="preserve">3% Discount Rate </t>
  </si>
  <si>
    <t xml:space="preserve">7% Discount Rate </t>
  </si>
  <si>
    <t>See COBRA and AVERT worksheets for supporting documentation.</t>
  </si>
  <si>
    <t>Projected GHG Future Savings</t>
  </si>
  <si>
    <t>Estimated GHG Emissions (kg CO2e) with Geothermal Implementation in 2026</t>
  </si>
  <si>
    <t>Year</t>
  </si>
  <si>
    <t>Business as Usual</t>
  </si>
  <si>
    <t>Geothermal Project</t>
  </si>
  <si>
    <t>GHG Savings per Year</t>
  </si>
  <si>
    <t>Cumulative GHG Savings</t>
  </si>
  <si>
    <t>2019 Baseline</t>
  </si>
  <si>
    <t>Geothermal Project Reduction from 2019 Baseline</t>
  </si>
  <si>
    <t>Not yet started</t>
  </si>
  <si>
    <t>Year 6</t>
  </si>
  <si>
    <t>Year 7</t>
  </si>
  <si>
    <t>Year 8</t>
  </si>
  <si>
    <t>Year 9</t>
  </si>
  <si>
    <t>Year 10</t>
  </si>
  <si>
    <t>Year 11</t>
  </si>
  <si>
    <t>Year 12</t>
  </si>
  <si>
    <t>Year 13</t>
  </si>
  <si>
    <t>Year 14</t>
  </si>
  <si>
    <t>Year 15</t>
  </si>
  <si>
    <t>Year 16</t>
  </si>
  <si>
    <t>2019 Electricity Breakdown (kWh)</t>
  </si>
  <si>
    <t>Year 17</t>
  </si>
  <si>
    <t>Non-Terminal Electricity Usage</t>
  </si>
  <si>
    <t>Year 18</t>
  </si>
  <si>
    <t>Terminal Electricity Usage</t>
  </si>
  <si>
    <t>Year 19</t>
  </si>
  <si>
    <t>Total Electricity Usage</t>
  </si>
  <si>
    <t>Year 20</t>
  </si>
  <si>
    <t>Year 21</t>
  </si>
  <si>
    <t>2019 Natural Gas Breakdown (MMBtu)</t>
  </si>
  <si>
    <t>Year 22</t>
  </si>
  <si>
    <t>Non-Terminal Gas Usage</t>
  </si>
  <si>
    <t>Year 23</t>
  </si>
  <si>
    <t>Terminal Natural Gas Usage</t>
  </si>
  <si>
    <t>Year 24</t>
  </si>
  <si>
    <t>Total Natural Gas Usage</t>
  </si>
  <si>
    <t>Year 25</t>
  </si>
  <si>
    <t>Scenario 1: Business as Usual (BAU) Scenario (kg CO2e)</t>
  </si>
  <si>
    <t>Propane</t>
  </si>
  <si>
    <t>Diesel</t>
  </si>
  <si>
    <t>Fugitive Emissions</t>
  </si>
  <si>
    <t>Electricity (LB)</t>
  </si>
  <si>
    <t>Total GHG Emissions</t>
  </si>
  <si>
    <t>YOY Scope 2 LB GHG EF Reduction (in %)</t>
  </si>
  <si>
    <t>Predicted Electricity (LB) Emission Factor (kg CO2e/kWh)</t>
  </si>
  <si>
    <t>Terminal Electricity Usage (kwh)</t>
  </si>
  <si>
    <t>Total Airport Electricity Usage (kwh)</t>
  </si>
  <si>
    <t>Total Airport Natural Gas Usage</t>
  </si>
  <si>
    <t>The BAU scenario assume HVAC energy usage is proportional to square footage of conditioned space (terminal).  BAU scenario includes an increase in electricity and natural gas consumption associated with planned terminal expansion.  In addition, this scenario include a "greening" of grid electricity where the GHG emission factor for electricity decreases over time.</t>
  </si>
  <si>
    <t>Scenario 2: Geothermal Implementation in 2026</t>
  </si>
  <si>
    <t>Projected GHG Emissions Savings (kg Co2e)</t>
  </si>
  <si>
    <t>Non-Baseload LB Scope 2 GHG EF (kg CO2e/kWh)</t>
  </si>
  <si>
    <t>BAU Terminal HVAC Electricity Usage (kwh)</t>
  </si>
  <si>
    <t>Terminal HVAC Electricity Saving with Geothermal (%)</t>
  </si>
  <si>
    <t>Terminal HVAC Electricity Saving with Geothermal (kWh)</t>
  </si>
  <si>
    <t>BAU Terminal HVAC Natural Gas Usage (MMBtu)</t>
  </si>
  <si>
    <t>Terminal HVAC Natural Gas Saving with Geothermal (%)</t>
  </si>
  <si>
    <t>CFC/HCFC Fugitives</t>
  </si>
  <si>
    <t>The geothermal scenario has the same assumption as the BAU scenario but also include an estimated reduction of 100% for terminal natural gas HVAC usage and a reduction of 25% for terminal electricity HVAC usage.  GHG savings from electricity savings are calculated using the non baseload emission factor for grid electricity.</t>
  </si>
  <si>
    <t>Clinton National Airport</t>
  </si>
  <si>
    <t>Terminal Area</t>
  </si>
  <si>
    <t>Terminal Area with Planned Expansion</t>
  </si>
  <si>
    <t>Terminal Area (sf)</t>
  </si>
  <si>
    <r>
      <t>Current Airport Terminal</t>
    </r>
    <r>
      <rPr>
        <vertAlign val="superscript"/>
        <sz val="11"/>
        <color theme="1"/>
        <rFont val="Calibri"/>
        <family val="2"/>
        <scheme val="minor"/>
      </rPr>
      <t>1</t>
    </r>
  </si>
  <si>
    <t>2026-2028</t>
  </si>
  <si>
    <t>with Arrivals Haul</t>
  </si>
  <si>
    <t>2028-2030</t>
  </si>
  <si>
    <t>with Terminal Commons</t>
  </si>
  <si>
    <r>
      <rPr>
        <i/>
        <vertAlign val="superscript"/>
        <sz val="11"/>
        <color theme="1"/>
        <rFont val="Calibri"/>
        <family val="2"/>
        <scheme val="minor"/>
      </rPr>
      <t>1</t>
    </r>
    <r>
      <rPr>
        <i/>
        <sz val="11"/>
        <color theme="1"/>
        <rFont val="Calibri"/>
        <family val="2"/>
        <scheme val="minor"/>
      </rPr>
      <t>Table 1-11 of Airport Master Plan; Terminal Building Space Allocation</t>
    </r>
  </si>
  <si>
    <t>Arrivals Haul Planned Development</t>
  </si>
  <si>
    <t>Area</t>
  </si>
  <si>
    <t>Level</t>
  </si>
  <si>
    <t>Area (sf)</t>
  </si>
  <si>
    <t>Arrivals Haul</t>
  </si>
  <si>
    <t>Level 1</t>
  </si>
  <si>
    <t>Public Claim Area</t>
  </si>
  <si>
    <t>Office and Circulation Area</t>
  </si>
  <si>
    <t>Secure Baggage Lay-Down Area</t>
  </si>
  <si>
    <t>Level 2</t>
  </si>
  <si>
    <t>Office/Support and Public Area</t>
  </si>
  <si>
    <t>Total New Area:</t>
  </si>
  <si>
    <t>Existing Baggage Claim Demo Area</t>
  </si>
  <si>
    <t>Net Change</t>
  </si>
  <si>
    <t>Terminal Commons Planned Development</t>
  </si>
  <si>
    <t>Terminal Commons</t>
  </si>
  <si>
    <t>Terminal Commons Level 1</t>
  </si>
  <si>
    <t>Terminal Commons Level 2</t>
  </si>
  <si>
    <t>Demo Area</t>
  </si>
  <si>
    <t>Predicted Change in Terminal Energy Usage with Change in Terminal Square Footage</t>
  </si>
  <si>
    <t>Square Footage (sf)</t>
  </si>
  <si>
    <t>Terminal HVAC Electricity Usage (kwh)</t>
  </si>
  <si>
    <t>Terminal HVAC Natural Gas Usage (MMBtu)</t>
  </si>
  <si>
    <t>Terminal Non-HVAC Electricity Consumption (kwh)</t>
  </si>
  <si>
    <t>Non-HVAC Natural Gas Consumption (MMBtu)</t>
  </si>
  <si>
    <t>Terminal Natural Gas Usage (MMBtu)</t>
  </si>
  <si>
    <t>Change in Terminal Electricity Usage (percent from baseline)</t>
  </si>
  <si>
    <t>Change in Terminal Natural Gas Usage (percent from baseline)</t>
  </si>
  <si>
    <t>2019 Baseline GHG Emissions</t>
  </si>
  <si>
    <t>2019 Usage Data</t>
  </si>
  <si>
    <t>MMBtu</t>
  </si>
  <si>
    <t>Gal</t>
  </si>
  <si>
    <t>Emission Factors (kg CO2e per unit)</t>
  </si>
  <si>
    <t>Electricity (MB)</t>
  </si>
  <si>
    <t>GHG Emission (kg CO2e)</t>
  </si>
  <si>
    <t>kg CO2e</t>
  </si>
  <si>
    <t>Market-Based GHG Emissions (kg CO2e):</t>
  </si>
  <si>
    <t>Location-Based GHG Emission (kg CO2e):</t>
  </si>
  <si>
    <t>GHG Emission Factor &amp; References</t>
  </si>
  <si>
    <t>Grid Electricity Emission Factors</t>
  </si>
  <si>
    <t>CH4 GWP (AR5)</t>
  </si>
  <si>
    <t>N2O GWP (AR5)</t>
  </si>
  <si>
    <t>lb CO2e per MWh</t>
  </si>
  <si>
    <t>kg CO2e per kWh</t>
  </si>
  <si>
    <r>
      <t>SRMV Location-Based</t>
    </r>
    <r>
      <rPr>
        <vertAlign val="superscript"/>
        <sz val="11"/>
        <color theme="1"/>
        <rFont val="Calibri"/>
        <family val="2"/>
        <scheme val="minor"/>
      </rPr>
      <t>1</t>
    </r>
  </si>
  <si>
    <r>
      <t>SRMV Market-Based</t>
    </r>
    <r>
      <rPr>
        <vertAlign val="superscript"/>
        <sz val="11"/>
        <color theme="1"/>
        <rFont val="Calibri"/>
        <family val="2"/>
        <scheme val="minor"/>
      </rPr>
      <t>2</t>
    </r>
  </si>
  <si>
    <r>
      <rPr>
        <vertAlign val="superscript"/>
        <sz val="11"/>
        <rFont val="Calibri"/>
        <family val="2"/>
        <scheme val="minor"/>
      </rPr>
      <t>1</t>
    </r>
    <r>
      <rPr>
        <sz val="11"/>
        <rFont val="Calibri"/>
        <family val="2"/>
        <scheme val="minor"/>
      </rPr>
      <t>US EPA eGRID 2019 Subregion Output Emission Rates. 2021-02-23.  https://www.epa.gov/egrid/summary-data</t>
    </r>
  </si>
  <si>
    <r>
      <rPr>
        <vertAlign val="superscript"/>
        <sz val="11"/>
        <rFont val="Calibri"/>
        <family val="2"/>
        <scheme val="minor"/>
      </rPr>
      <t>2</t>
    </r>
    <r>
      <rPr>
        <sz val="11"/>
        <rFont val="Calibri"/>
        <family val="2"/>
        <scheme val="minor"/>
      </rPr>
      <t>US EPA eGRID 2019 Subregion Output Emission Rates. 2021-02-23  https://www.epa.gov/egrid/summary-data  adjusted per Green-E 2021 Residual Grid Emission Rates.  2021-04-14.  https://www.green-e.org/2021-residual-mix</t>
    </r>
  </si>
  <si>
    <r>
      <t>SRMV Location-Based</t>
    </r>
    <r>
      <rPr>
        <vertAlign val="superscript"/>
        <sz val="11"/>
        <color theme="1"/>
        <rFont val="Calibri"/>
        <family val="2"/>
        <scheme val="minor"/>
      </rPr>
      <t>3</t>
    </r>
  </si>
  <si>
    <r>
      <rPr>
        <vertAlign val="superscript"/>
        <sz val="11"/>
        <rFont val="Calibri"/>
        <family val="2"/>
        <scheme val="minor"/>
      </rPr>
      <t>3</t>
    </r>
    <r>
      <rPr>
        <sz val="11"/>
        <rFont val="Calibri"/>
        <family val="2"/>
        <scheme val="minor"/>
      </rPr>
      <t>US EPA eGRID 2019 Subregion Output Emission Rates. 2021-02-23.  https://www.epa.gov/egrid/summary-data.  Non-Baseload Factor used to estimate GHG emissions reductions on the grid from changes in electricity use.</t>
    </r>
  </si>
  <si>
    <r>
      <t>Stationary Combustion GHG Factors</t>
    </r>
    <r>
      <rPr>
        <vertAlign val="superscript"/>
        <sz val="11"/>
        <color theme="1"/>
        <rFont val="Calibri"/>
        <family val="2"/>
        <scheme val="minor"/>
      </rPr>
      <t>4</t>
    </r>
  </si>
  <si>
    <t>kg CO2e per gallon</t>
  </si>
  <si>
    <r>
      <rPr>
        <vertAlign val="superscript"/>
        <sz val="11"/>
        <color theme="1"/>
        <rFont val="Calibri"/>
        <family val="2"/>
        <scheme val="minor"/>
      </rPr>
      <t>4</t>
    </r>
    <r>
      <rPr>
        <sz val="11"/>
        <color theme="1"/>
        <rFont val="Calibri"/>
        <family val="2"/>
        <scheme val="minor"/>
      </rPr>
      <t>US EPA Center for Corporate Climate Leadership. GHG Emission Factors Hub.  Last Updated September 12, 2023.  Stationary Combustion GHG Factors.  Calculated CO2e savings using CH4 and N2O GWP from AR5.</t>
    </r>
  </si>
  <si>
    <r>
      <t>Stationary Combustion GHG Factors</t>
    </r>
    <r>
      <rPr>
        <vertAlign val="superscript"/>
        <sz val="11"/>
        <color theme="1"/>
        <rFont val="Calibri"/>
        <family val="2"/>
        <scheme val="minor"/>
      </rPr>
      <t>5</t>
    </r>
  </si>
  <si>
    <t>kg CO2e per MMBtu</t>
  </si>
  <si>
    <r>
      <rPr>
        <vertAlign val="superscript"/>
        <sz val="11"/>
        <color theme="1"/>
        <rFont val="Calibri"/>
        <family val="2"/>
        <scheme val="minor"/>
      </rPr>
      <t>5</t>
    </r>
    <r>
      <rPr>
        <sz val="11"/>
        <color theme="1"/>
        <rFont val="Calibri"/>
        <family val="2"/>
        <scheme val="minor"/>
      </rPr>
      <t>US EPA Center for Corporate Climate Leadership. GHG Emission Factors Hub.  Last Updated September 12, 2023.  Stationary Combustion GHG Factors.  Calculated CO2e savings using CH4 and N2O GWP from AR5.</t>
    </r>
  </si>
  <si>
    <t>Emission Factors for Greenhouse Gas Inventories</t>
  </si>
  <si>
    <t>Last Modified: 12 September 2023</t>
  </si>
  <si>
    <t>Blue text indicates an update from the 2022 version of this document.</t>
  </si>
  <si>
    <r>
      <t>Typically, greenhouse gas emissions are reported in units of carbon dioxide equivalent (CO</t>
    </r>
    <r>
      <rPr>
        <vertAlign val="subscript"/>
        <sz val="10"/>
        <rFont val="Arial"/>
        <family val="2"/>
      </rPr>
      <t>2</t>
    </r>
    <r>
      <rPr>
        <sz val="10"/>
        <rFont val="Arial"/>
        <family val="2"/>
      </rPr>
      <t>e).  Gases are converted to CO</t>
    </r>
    <r>
      <rPr>
        <vertAlign val="subscript"/>
        <sz val="10"/>
        <rFont val="Arial"/>
        <family val="2"/>
      </rPr>
      <t>2</t>
    </r>
    <r>
      <rPr>
        <sz val="10"/>
        <rFont val="Arial"/>
        <family val="2"/>
      </rPr>
      <t>e by multiplying by their global warming potential (GWP).  The emission factors listed in this document have not been converted to CO</t>
    </r>
    <r>
      <rPr>
        <vertAlign val="subscript"/>
        <sz val="10"/>
        <rFont val="Arial"/>
        <family val="2"/>
      </rPr>
      <t>2</t>
    </r>
    <r>
      <rPr>
        <sz val="10"/>
        <rFont val="Arial"/>
        <family val="2"/>
      </rPr>
      <t xml:space="preserve">e.  To do so, multiply the emissions by the corresponding GWP listed in the table below.  </t>
    </r>
  </si>
  <si>
    <t>Gas</t>
  </si>
  <si>
    <t>100-Year GWP</t>
  </si>
  <si>
    <r>
      <t>CH</t>
    </r>
    <r>
      <rPr>
        <vertAlign val="subscript"/>
        <sz val="10"/>
        <rFont val="Arial"/>
        <family val="2"/>
      </rPr>
      <t>4</t>
    </r>
  </si>
  <si>
    <r>
      <t>N</t>
    </r>
    <r>
      <rPr>
        <vertAlign val="subscript"/>
        <sz val="10"/>
        <rFont val="Arial"/>
        <family val="2"/>
      </rPr>
      <t>2</t>
    </r>
    <r>
      <rPr>
        <sz val="10"/>
        <rFont val="Arial"/>
        <family val="2"/>
      </rPr>
      <t>O</t>
    </r>
  </si>
  <si>
    <r>
      <rPr>
        <b/>
        <sz val="9"/>
        <rFont val="Arial"/>
        <family val="2"/>
      </rPr>
      <t xml:space="preserve">Source: </t>
    </r>
    <r>
      <rPr>
        <sz val="9"/>
        <rFont val="Arial"/>
        <family val="2"/>
      </rPr>
      <t xml:space="preserve">Intergovernmental Panel on Climate Change (IPCC), Fourth Assessment
Report (AR4), 2007. See the source note to Table 11 for further explanation. </t>
    </r>
  </si>
  <si>
    <t>Table 1</t>
  </si>
  <si>
    <t xml:space="preserve">   Stationary Combustion</t>
  </si>
  <si>
    <t>Fuel Type</t>
  </si>
  <si>
    <t>Heat Content (HHV)</t>
  </si>
  <si>
    <r>
      <t>CO</t>
    </r>
    <r>
      <rPr>
        <b/>
        <vertAlign val="subscript"/>
        <sz val="10"/>
        <rFont val="Arial"/>
        <family val="2"/>
      </rPr>
      <t>2</t>
    </r>
    <r>
      <rPr>
        <b/>
        <sz val="10"/>
        <rFont val="Arial"/>
        <family val="2"/>
      </rPr>
      <t xml:space="preserve"> Factor</t>
    </r>
  </si>
  <si>
    <r>
      <t>CH</t>
    </r>
    <r>
      <rPr>
        <b/>
        <vertAlign val="subscript"/>
        <sz val="10"/>
        <rFont val="Arial"/>
        <family val="2"/>
      </rPr>
      <t>4</t>
    </r>
    <r>
      <rPr>
        <b/>
        <sz val="10"/>
        <rFont val="Arial"/>
        <family val="2"/>
      </rPr>
      <t xml:space="preserve"> Factor</t>
    </r>
  </si>
  <si>
    <r>
      <t>N</t>
    </r>
    <r>
      <rPr>
        <b/>
        <vertAlign val="subscript"/>
        <sz val="10"/>
        <rFont val="Arial"/>
        <family val="2"/>
      </rPr>
      <t>2</t>
    </r>
    <r>
      <rPr>
        <b/>
        <sz val="10"/>
        <rFont val="Arial"/>
        <family val="2"/>
      </rPr>
      <t>O Factor</t>
    </r>
  </si>
  <si>
    <t>mmBtu per short ton</t>
  </si>
  <si>
    <r>
      <t>kg CO</t>
    </r>
    <r>
      <rPr>
        <b/>
        <vertAlign val="subscript"/>
        <sz val="9"/>
        <rFont val="Arial"/>
        <family val="2"/>
      </rPr>
      <t>2</t>
    </r>
    <r>
      <rPr>
        <b/>
        <sz val="9"/>
        <rFont val="Arial"/>
        <family val="2"/>
      </rPr>
      <t xml:space="preserve"> per mmBtu</t>
    </r>
  </si>
  <si>
    <r>
      <t>g CH</t>
    </r>
    <r>
      <rPr>
        <b/>
        <vertAlign val="subscript"/>
        <sz val="9"/>
        <rFont val="Arial"/>
        <family val="2"/>
      </rPr>
      <t>4</t>
    </r>
    <r>
      <rPr>
        <b/>
        <sz val="9"/>
        <rFont val="Arial"/>
        <family val="2"/>
      </rPr>
      <t xml:space="preserve"> per mmBtu</t>
    </r>
  </si>
  <si>
    <r>
      <t>g N</t>
    </r>
    <r>
      <rPr>
        <b/>
        <vertAlign val="subscript"/>
        <sz val="9"/>
        <rFont val="Arial"/>
        <family val="2"/>
      </rPr>
      <t>2</t>
    </r>
    <r>
      <rPr>
        <b/>
        <sz val="9"/>
        <rFont val="Arial"/>
        <family val="2"/>
      </rPr>
      <t>O per mmBtu</t>
    </r>
  </si>
  <si>
    <r>
      <t>kg CO</t>
    </r>
    <r>
      <rPr>
        <b/>
        <vertAlign val="subscript"/>
        <sz val="9"/>
        <rFont val="Arial"/>
        <family val="2"/>
      </rPr>
      <t>2</t>
    </r>
    <r>
      <rPr>
        <b/>
        <sz val="9"/>
        <rFont val="Arial"/>
        <family val="2"/>
      </rPr>
      <t xml:space="preserve"> per short ton</t>
    </r>
  </si>
  <si>
    <r>
      <t>g CH</t>
    </r>
    <r>
      <rPr>
        <b/>
        <vertAlign val="subscript"/>
        <sz val="9"/>
        <rFont val="Arial"/>
        <family val="2"/>
      </rPr>
      <t>4</t>
    </r>
    <r>
      <rPr>
        <b/>
        <sz val="9"/>
        <rFont val="Arial"/>
        <family val="2"/>
      </rPr>
      <t xml:space="preserve"> per short ton</t>
    </r>
  </si>
  <si>
    <r>
      <t>g N</t>
    </r>
    <r>
      <rPr>
        <b/>
        <vertAlign val="subscript"/>
        <sz val="9"/>
        <rFont val="Arial"/>
        <family val="2"/>
      </rPr>
      <t>2</t>
    </r>
    <r>
      <rPr>
        <b/>
        <sz val="9"/>
        <rFont val="Arial"/>
        <family val="2"/>
      </rPr>
      <t>O per short ton</t>
    </r>
  </si>
  <si>
    <t>Coal and Coke</t>
  </si>
  <si>
    <t>Anthracite Coal</t>
  </si>
  <si>
    <t>Bituminous Coal</t>
  </si>
  <si>
    <t>Sub-bituminous Coal</t>
  </si>
  <si>
    <t>Lignite Coal</t>
  </si>
  <si>
    <t>Mixed (Commercial Sector)</t>
  </si>
  <si>
    <t>Mixed (Electric Power Sector)</t>
  </si>
  <si>
    <t>Mixed (Industrial Coking)</t>
  </si>
  <si>
    <t>Mixed (Industrial Sector)</t>
  </si>
  <si>
    <t>Coal Coke</t>
  </si>
  <si>
    <t>Other Fuels - Solid</t>
  </si>
  <si>
    <t>Municipal Solid Waste</t>
  </si>
  <si>
    <t>Petroleum Coke (Solid)</t>
  </si>
  <si>
    <t>Plastics</t>
  </si>
  <si>
    <t>Tires</t>
  </si>
  <si>
    <t>Biomass Fuels - Solid</t>
  </si>
  <si>
    <t>Agricultural Byproducts</t>
  </si>
  <si>
    <t>Peat</t>
  </si>
  <si>
    <t>Solid Byproducts</t>
  </si>
  <si>
    <t>HARBOR CALCULATIONS IN GREEN</t>
  </si>
  <si>
    <t>Wood and Wood Residuals</t>
  </si>
  <si>
    <t>mmBtu per scf</t>
  </si>
  <si>
    <r>
      <t>kg CO</t>
    </r>
    <r>
      <rPr>
        <b/>
        <vertAlign val="subscript"/>
        <sz val="9"/>
        <rFont val="Arial"/>
        <family val="2"/>
      </rPr>
      <t>2</t>
    </r>
    <r>
      <rPr>
        <b/>
        <sz val="9"/>
        <rFont val="Arial"/>
        <family val="2"/>
      </rPr>
      <t xml:space="preserve"> per scf</t>
    </r>
  </si>
  <si>
    <r>
      <t>g CH</t>
    </r>
    <r>
      <rPr>
        <b/>
        <vertAlign val="subscript"/>
        <sz val="9"/>
        <rFont val="Arial"/>
        <family val="2"/>
      </rPr>
      <t>4</t>
    </r>
    <r>
      <rPr>
        <b/>
        <sz val="9"/>
        <rFont val="Arial"/>
        <family val="2"/>
      </rPr>
      <t xml:space="preserve"> per scf</t>
    </r>
  </si>
  <si>
    <r>
      <t>g N</t>
    </r>
    <r>
      <rPr>
        <b/>
        <vertAlign val="subscript"/>
        <sz val="9"/>
        <rFont val="Arial"/>
        <family val="2"/>
      </rPr>
      <t>2</t>
    </r>
    <r>
      <rPr>
        <b/>
        <sz val="9"/>
        <rFont val="Arial"/>
        <family val="2"/>
      </rPr>
      <t>O per scf</t>
    </r>
  </si>
  <si>
    <r>
      <t>kg CO</t>
    </r>
    <r>
      <rPr>
        <b/>
        <vertAlign val="subscript"/>
        <sz val="9"/>
        <color theme="9"/>
        <rFont val="Arial"/>
        <family val="2"/>
      </rPr>
      <t>2e</t>
    </r>
    <r>
      <rPr>
        <b/>
        <sz val="9"/>
        <color theme="9"/>
        <rFont val="Arial"/>
        <family val="2"/>
      </rPr>
      <t xml:space="preserve"> per mmBtu</t>
    </r>
  </si>
  <si>
    <t>Other Fuels - Gaseous</t>
  </si>
  <si>
    <t>Blast Furnace Gas</t>
  </si>
  <si>
    <t>Coke Oven Gas</t>
  </si>
  <si>
    <t>Fuel Gas</t>
  </si>
  <si>
    <t>Propane Gas</t>
  </si>
  <si>
    <t>Biomass Fuels - Gaseous</t>
  </si>
  <si>
    <t>Landfill Gas</t>
  </si>
  <si>
    <t>Other Biomass Gases</t>
  </si>
  <si>
    <t>mmBtu per gallon</t>
  </si>
  <si>
    <r>
      <t>kg CO</t>
    </r>
    <r>
      <rPr>
        <b/>
        <vertAlign val="subscript"/>
        <sz val="9"/>
        <rFont val="Arial"/>
        <family val="2"/>
      </rPr>
      <t>2</t>
    </r>
    <r>
      <rPr>
        <b/>
        <sz val="9"/>
        <rFont val="Arial"/>
        <family val="2"/>
      </rPr>
      <t xml:space="preserve"> per gallon</t>
    </r>
  </si>
  <si>
    <r>
      <t>g CH</t>
    </r>
    <r>
      <rPr>
        <b/>
        <vertAlign val="subscript"/>
        <sz val="9"/>
        <rFont val="Arial"/>
        <family val="2"/>
      </rPr>
      <t>4</t>
    </r>
    <r>
      <rPr>
        <b/>
        <sz val="9"/>
        <rFont val="Arial"/>
        <family val="2"/>
      </rPr>
      <t xml:space="preserve"> per gallon</t>
    </r>
  </si>
  <si>
    <r>
      <t>g N</t>
    </r>
    <r>
      <rPr>
        <b/>
        <vertAlign val="subscript"/>
        <sz val="9"/>
        <rFont val="Arial"/>
        <family val="2"/>
      </rPr>
      <t>2</t>
    </r>
    <r>
      <rPr>
        <b/>
        <sz val="9"/>
        <rFont val="Arial"/>
        <family val="2"/>
      </rPr>
      <t>O per gallon</t>
    </r>
  </si>
  <si>
    <t>Petroleum Products</t>
  </si>
  <si>
    <t>Asphalt and Road Oil</t>
  </si>
  <si>
    <t>Aviation Gasoline</t>
  </si>
  <si>
    <t>Butane</t>
  </si>
  <si>
    <t>Butylene</t>
  </si>
  <si>
    <t>Crude Oil</t>
  </si>
  <si>
    <t>Distillate Fuel Oil No. 1</t>
  </si>
  <si>
    <t>Distillate Fuel Oil No. 2</t>
  </si>
  <si>
    <t>Distillate Fuel Oil No. 4</t>
  </si>
  <si>
    <t>Ethane</t>
  </si>
  <si>
    <t>Ethylene</t>
  </si>
  <si>
    <t>Heavy Gas Oils</t>
  </si>
  <si>
    <t>Isobutane</t>
  </si>
  <si>
    <t>Isobutylene</t>
  </si>
  <si>
    <t>Kerosene</t>
  </si>
  <si>
    <t>Kerosene-Type Jet Fuel</t>
  </si>
  <si>
    <t>Liquefied Petroleum Gases (LPG)</t>
  </si>
  <si>
    <t>Lubricants</t>
  </si>
  <si>
    <t>Motor Gasoline</t>
  </si>
  <si>
    <t>Naphtha (&lt;401 deg F)</t>
  </si>
  <si>
    <t>Natural Gasoline</t>
  </si>
  <si>
    <t>Other Oil (&gt;401 deg F)</t>
  </si>
  <si>
    <t>Pentanes Plus</t>
  </si>
  <si>
    <t>Petrochemical Feedstocks</t>
  </si>
  <si>
    <t>Propylene</t>
  </si>
  <si>
    <t>Residual Fuel Oil No. 5</t>
  </si>
  <si>
    <t>Residual Fuel Oil No. 6</t>
  </si>
  <si>
    <t>Special Naphtha</t>
  </si>
  <si>
    <t>Unfinished Oils</t>
  </si>
  <si>
    <t>Used Oil</t>
  </si>
  <si>
    <t>Biomass Fuels - Liquid</t>
  </si>
  <si>
    <t>Biodiesel (100%)</t>
  </si>
  <si>
    <t>Ethanol (100%)</t>
  </si>
  <si>
    <t>Rendered Animal Fat</t>
  </si>
  <si>
    <t>Vegetable Oil</t>
  </si>
  <si>
    <t>Biomass Fuels - 
Kraft Pulping Liquor, by Wood Furnish</t>
  </si>
  <si>
    <t>North American Softwood</t>
  </si>
  <si>
    <t>North American Hardwood</t>
  </si>
  <si>
    <t>Bagasse</t>
  </si>
  <si>
    <t>Bamboo</t>
  </si>
  <si>
    <t>Straw</t>
  </si>
  <si>
    <t>Source:</t>
  </si>
  <si>
    <t xml:space="preserve">Federal Register EPA; 40 CFR Part 98; e-CFR, (see link below). Table C-1 and Table C-2 (78 FR 71950, Nov. 29, 2013, as amended at 81 FR 89252, Dec. 9, 2016), Table AA-1 (78 FR 71965, Nov. 29, 2013).  </t>
  </si>
  <si>
    <t>https://www.ecfr.gov/current/title-40/chapter-I/subchapter-C/part-98</t>
  </si>
  <si>
    <r>
      <rPr>
        <b/>
        <sz val="9"/>
        <rFont val="Arial"/>
        <family val="2"/>
      </rPr>
      <t>Notes:</t>
    </r>
    <r>
      <rPr>
        <sz val="9"/>
        <rFont val="Arial"/>
        <family val="2"/>
      </rPr>
      <t xml:space="preserve"> </t>
    </r>
  </si>
  <si>
    <t>Emission factors are per unit of heat content using higher heating values (HHV). If heat content is available from the fuel supplier, it is preferable to use that value. If not, default heat contents are provided.</t>
  </si>
  <si>
    <t>The factors represented in the table above represent combustion emissions only (tank-to-wheel) and do not represent upstream emissions or well-to-wheel emissions.</t>
  </si>
  <si>
    <t>Table 2</t>
  </si>
  <si>
    <r>
      <t xml:space="preserve">   Mobile Combustion CO</t>
    </r>
    <r>
      <rPr>
        <b/>
        <vertAlign val="subscript"/>
        <sz val="12"/>
        <rFont val="Arial"/>
        <family val="2"/>
      </rPr>
      <t>2</t>
    </r>
  </si>
  <si>
    <r>
      <t>kg CO</t>
    </r>
    <r>
      <rPr>
        <b/>
        <vertAlign val="subscript"/>
        <sz val="10"/>
        <rFont val="Arial"/>
        <family val="2"/>
      </rPr>
      <t>2</t>
    </r>
    <r>
      <rPr>
        <b/>
        <sz val="10"/>
        <rFont val="Arial"/>
        <family val="2"/>
      </rPr>
      <t xml:space="preserve"> per unit</t>
    </r>
  </si>
  <si>
    <t>Unit</t>
  </si>
  <si>
    <t>gallon</t>
  </si>
  <si>
    <t>Compressed Natural Gas (CNG)</t>
  </si>
  <si>
    <t>scf</t>
  </si>
  <si>
    <t>Diesel Fuel</t>
  </si>
  <si>
    <t>Liquefied Natural Gas (LNG)</t>
  </si>
  <si>
    <t>Residual Fuel Oil</t>
  </si>
  <si>
    <t>Federal Register EPA; 40 CFR Part 98; e-CFR, (see link below). Table C-1 (78 FR 71950, Nov. 29, 2013, as amended at 81 FR 89252, Dec. 9, 2016)</t>
  </si>
  <si>
    <r>
      <t>LNG:  The factor was developed based on the CO</t>
    </r>
    <r>
      <rPr>
        <vertAlign val="subscript"/>
        <sz val="9"/>
        <rFont val="Arial"/>
        <family val="2"/>
      </rPr>
      <t>2</t>
    </r>
    <r>
      <rPr>
        <sz val="9"/>
        <rFont val="Arial"/>
        <family val="2"/>
      </rPr>
      <t xml:space="preserve"> factor for Natural Gas factor and LNG fuel density from GREET1_2022.xlsx Model, Argonne National Laboratory (Fuel_Specs worksheet).</t>
    </r>
  </si>
  <si>
    <t>Table 3</t>
  </si>
  <si>
    <r>
      <t xml:space="preserve">   Mobile Combustion CH</t>
    </r>
    <r>
      <rPr>
        <b/>
        <vertAlign val="subscript"/>
        <sz val="12"/>
        <rFont val="Arial"/>
        <family val="2"/>
      </rPr>
      <t>4</t>
    </r>
    <r>
      <rPr>
        <b/>
        <sz val="12"/>
        <rFont val="Arial"/>
        <family val="2"/>
      </rPr>
      <t xml:space="preserve"> and N</t>
    </r>
    <r>
      <rPr>
        <b/>
        <vertAlign val="subscript"/>
        <sz val="12"/>
        <rFont val="Arial"/>
        <family val="2"/>
      </rPr>
      <t>2</t>
    </r>
    <r>
      <rPr>
        <b/>
        <sz val="12"/>
        <rFont val="Arial"/>
        <family val="2"/>
      </rPr>
      <t>O for On-Road Gasoline Vehicles</t>
    </r>
  </si>
  <si>
    <t>Vehicle Type</t>
  </si>
  <si>
    <r>
      <t>CH</t>
    </r>
    <r>
      <rPr>
        <b/>
        <vertAlign val="subscript"/>
        <sz val="10"/>
        <rFont val="Arial"/>
        <family val="2"/>
      </rPr>
      <t>4</t>
    </r>
    <r>
      <rPr>
        <b/>
        <sz val="10"/>
        <rFont val="Arial"/>
        <family val="2"/>
      </rPr>
      <t xml:space="preserve"> Factor 
(g / mile)</t>
    </r>
  </si>
  <si>
    <r>
      <t>N</t>
    </r>
    <r>
      <rPr>
        <b/>
        <vertAlign val="subscript"/>
        <sz val="10"/>
        <rFont val="Arial"/>
        <family val="2"/>
      </rPr>
      <t>2</t>
    </r>
    <r>
      <rPr>
        <b/>
        <sz val="10"/>
        <rFont val="Arial"/>
        <family val="2"/>
      </rPr>
      <t>O Factor 
(g / mile)</t>
    </r>
  </si>
  <si>
    <t>Gasoline Passenger Cars</t>
  </si>
  <si>
    <t xml:space="preserve"> 1973-1974  </t>
  </si>
  <si>
    <t xml:space="preserve"> 1975 </t>
  </si>
  <si>
    <t xml:space="preserve"> 1976-1977 </t>
  </si>
  <si>
    <t xml:space="preserve"> 1978-1979 </t>
  </si>
  <si>
    <t xml:space="preserve"> 1980 </t>
  </si>
  <si>
    <t xml:space="preserve"> 1981 </t>
  </si>
  <si>
    <t xml:space="preserve"> 1982 </t>
  </si>
  <si>
    <t xml:space="preserve"> 1983 </t>
  </si>
  <si>
    <t xml:space="preserve"> 1984-1993  </t>
  </si>
  <si>
    <t xml:space="preserve"> 1994  </t>
  </si>
  <si>
    <t xml:space="preserve"> 1995  </t>
  </si>
  <si>
    <t xml:space="preserve"> 1996  </t>
  </si>
  <si>
    <t xml:space="preserve"> 1997  </t>
  </si>
  <si>
    <t xml:space="preserve"> 1998  </t>
  </si>
  <si>
    <t xml:space="preserve"> 1999  </t>
  </si>
  <si>
    <t xml:space="preserve"> 2000  </t>
  </si>
  <si>
    <t xml:space="preserve"> 2001  </t>
  </si>
  <si>
    <t xml:space="preserve"> 2002  </t>
  </si>
  <si>
    <t xml:space="preserve"> 2003 </t>
  </si>
  <si>
    <t xml:space="preserve"> 2004 </t>
  </si>
  <si>
    <t xml:space="preserve"> 2005 </t>
  </si>
  <si>
    <t xml:space="preserve"> 2006 </t>
  </si>
  <si>
    <t xml:space="preserve"> 2007 </t>
  </si>
  <si>
    <t xml:space="preserve"> 2008 </t>
  </si>
  <si>
    <t xml:space="preserve"> 2009</t>
  </si>
  <si>
    <t xml:space="preserve"> 2010</t>
  </si>
  <si>
    <t xml:space="preserve"> 2011</t>
  </si>
  <si>
    <t xml:space="preserve"> 2012</t>
  </si>
  <si>
    <t xml:space="preserve"> 2013</t>
  </si>
  <si>
    <t xml:space="preserve"> 2014</t>
  </si>
  <si>
    <t xml:space="preserve"> 2015</t>
  </si>
  <si>
    <t xml:space="preserve"> 2016</t>
  </si>
  <si>
    <t xml:space="preserve"> 2017</t>
  </si>
  <si>
    <t xml:space="preserve"> 2018</t>
  </si>
  <si>
    <t xml:space="preserve"> 2019</t>
  </si>
  <si>
    <t xml:space="preserve"> 2020</t>
  </si>
  <si>
    <t>Gasoline Light-Duty Trucks</t>
  </si>
  <si>
    <t xml:space="preserve"> 1973-1974 </t>
  </si>
  <si>
    <t>(Vans, Pickup Trucks, SUVs)</t>
  </si>
  <si>
    <t xml:space="preserve"> 1976 </t>
  </si>
  <si>
    <t xml:space="preserve"> 1977-1978 </t>
  </si>
  <si>
    <t xml:space="preserve"> 1979-1980 </t>
  </si>
  <si>
    <t xml:space="preserve"> 1984 </t>
  </si>
  <si>
    <t xml:space="preserve"> 1985 </t>
  </si>
  <si>
    <t xml:space="preserve"> 1986 </t>
  </si>
  <si>
    <t xml:space="preserve"> 1987-1993 </t>
  </si>
  <si>
    <t xml:space="preserve"> 1994 </t>
  </si>
  <si>
    <t xml:space="preserve"> 1995 </t>
  </si>
  <si>
    <t xml:space="preserve"> 1996 </t>
  </si>
  <si>
    <t xml:space="preserve"> 1997 </t>
  </si>
  <si>
    <t xml:space="preserve"> 1998 </t>
  </si>
  <si>
    <t xml:space="preserve"> 1999 </t>
  </si>
  <si>
    <t xml:space="preserve"> 2000 </t>
  </si>
  <si>
    <t xml:space="preserve"> 2001 </t>
  </si>
  <si>
    <t xml:space="preserve"> 2002 </t>
  </si>
  <si>
    <t>Gasoline Heavy-Duty Vehicles</t>
  </si>
  <si>
    <t xml:space="preserve"> ≤1980</t>
  </si>
  <si>
    <t xml:space="preserve"> 1981-1984 </t>
  </si>
  <si>
    <t xml:space="preserve"> 1985-1986 </t>
  </si>
  <si>
    <t xml:space="preserve"> 1987 </t>
  </si>
  <si>
    <t xml:space="preserve"> 1988-1989 </t>
  </si>
  <si>
    <t xml:space="preserve"> 1990-1995 </t>
  </si>
  <si>
    <t>Gasoline Motorcycles</t>
  </si>
  <si>
    <t xml:space="preserve"> 1960-1995 </t>
  </si>
  <si>
    <t xml:space="preserve"> 1996-2005</t>
  </si>
  <si>
    <t xml:space="preserve">0 </t>
  </si>
  <si>
    <t xml:space="preserve"> 2006-2020</t>
  </si>
  <si>
    <r>
      <rPr>
        <b/>
        <sz val="9"/>
        <rFont val="Arial"/>
        <family val="2"/>
      </rPr>
      <t>Source</t>
    </r>
    <r>
      <rPr>
        <sz val="9"/>
        <rFont val="Arial"/>
        <family val="2"/>
      </rPr>
      <t>: EPA (2022) Inventory of U.S. Greenhouse Gas Emissions and Sinks: 1990-2020 (Annexes). All values are calculated from Tables A-84 through A-88.</t>
    </r>
  </si>
  <si>
    <r>
      <rPr>
        <b/>
        <sz val="9"/>
        <rFont val="Arial"/>
        <family val="2"/>
      </rPr>
      <t>Notes</t>
    </r>
    <r>
      <rPr>
        <sz val="9"/>
        <rFont val="Arial"/>
        <family val="2"/>
      </rPr>
      <t>: 
Emission factor updates due to a methodology change. 
The factors represented in the table above represent combustion emissions only (tank-to-wheel) and do not represent upstream emissions or well-to-wheel emissions.</t>
    </r>
  </si>
  <si>
    <t>Table 4</t>
  </si>
  <si>
    <r>
      <t xml:space="preserve">    Mobile Combustion CH</t>
    </r>
    <r>
      <rPr>
        <b/>
        <vertAlign val="subscript"/>
        <sz val="12"/>
        <rFont val="Arial"/>
        <family val="2"/>
      </rPr>
      <t>4</t>
    </r>
    <r>
      <rPr>
        <b/>
        <sz val="12"/>
        <rFont val="Arial"/>
        <family val="2"/>
      </rPr>
      <t xml:space="preserve"> and N</t>
    </r>
    <r>
      <rPr>
        <b/>
        <vertAlign val="subscript"/>
        <sz val="12"/>
        <rFont val="Arial"/>
        <family val="2"/>
      </rPr>
      <t>2</t>
    </r>
    <r>
      <rPr>
        <b/>
        <sz val="12"/>
        <rFont val="Arial"/>
        <family val="2"/>
      </rPr>
      <t>O for On-Road Diesel and Alternative Fuel Vehicles</t>
    </r>
  </si>
  <si>
    <t>Vehicle Year</t>
  </si>
  <si>
    <r>
      <t>CH</t>
    </r>
    <r>
      <rPr>
        <b/>
        <vertAlign val="subscript"/>
        <sz val="10"/>
        <rFont val="Arial"/>
        <family val="2"/>
      </rPr>
      <t xml:space="preserve">4 </t>
    </r>
    <r>
      <rPr>
        <b/>
        <sz val="10"/>
        <rFont val="Arial"/>
        <family val="2"/>
      </rPr>
      <t>Factor 
(g / mile)</t>
    </r>
  </si>
  <si>
    <t>Passenger Cars</t>
  </si>
  <si>
    <t>1960-1982</t>
  </si>
  <si>
    <t>1983-2006</t>
  </si>
  <si>
    <t>2007-2020</t>
  </si>
  <si>
    <t>Light-Duty Trucks</t>
  </si>
  <si>
    <t>Medium- and Heavy-Duty Vehicles</t>
  </si>
  <si>
    <t>1960-2006</t>
  </si>
  <si>
    <t>Light-Duty Cars</t>
  </si>
  <si>
    <t>Methanol</t>
  </si>
  <si>
    <t>Ethanol</t>
  </si>
  <si>
    <t>CNG</t>
  </si>
  <si>
    <t>LPG</t>
  </si>
  <si>
    <t>Biodiesel</t>
  </si>
  <si>
    <t>LNG</t>
  </si>
  <si>
    <t>Medium-Duty Trucks</t>
  </si>
  <si>
    <t>Heavy-Duty Trucks</t>
  </si>
  <si>
    <t>Buses</t>
  </si>
  <si>
    <t>Source: EPA (2022) Inventory of U.S. Greenhouse Gas Emissions and Sinks: 1990-2020 (Annexes). All values are calculated from Tables A-88 through A-90.</t>
  </si>
  <si>
    <t>https://www.epa.gov/ghgemissions/inventory-us-greenhouse-gas-emissions-and-sinks</t>
  </si>
  <si>
    <t>Table 5</t>
  </si>
  <si>
    <r>
      <t xml:space="preserve">    Mobile Combustion CH</t>
    </r>
    <r>
      <rPr>
        <b/>
        <vertAlign val="subscript"/>
        <sz val="12"/>
        <rFont val="Arial"/>
        <family val="2"/>
      </rPr>
      <t>4</t>
    </r>
    <r>
      <rPr>
        <b/>
        <sz val="12"/>
        <rFont val="Arial"/>
        <family val="2"/>
      </rPr>
      <t xml:space="preserve"> and N</t>
    </r>
    <r>
      <rPr>
        <b/>
        <vertAlign val="subscript"/>
        <sz val="12"/>
        <rFont val="Arial"/>
        <family val="2"/>
      </rPr>
      <t>2</t>
    </r>
    <r>
      <rPr>
        <b/>
        <sz val="12"/>
        <rFont val="Arial"/>
        <family val="2"/>
      </rPr>
      <t>O for Non-Road Vehicles</t>
    </r>
  </si>
  <si>
    <r>
      <t>CH</t>
    </r>
    <r>
      <rPr>
        <b/>
        <vertAlign val="subscript"/>
        <sz val="10"/>
        <rFont val="Arial"/>
        <family val="2"/>
      </rPr>
      <t xml:space="preserve">4 </t>
    </r>
    <r>
      <rPr>
        <b/>
        <sz val="10"/>
        <rFont val="Arial"/>
        <family val="2"/>
      </rPr>
      <t xml:space="preserve">Factor 
(g / gallon) </t>
    </r>
  </si>
  <si>
    <r>
      <t>N</t>
    </r>
    <r>
      <rPr>
        <b/>
        <vertAlign val="subscript"/>
        <sz val="10"/>
        <rFont val="Arial"/>
        <family val="2"/>
      </rPr>
      <t>2</t>
    </r>
    <r>
      <rPr>
        <b/>
        <sz val="10"/>
        <rFont val="Arial"/>
        <family val="2"/>
      </rPr>
      <t xml:space="preserve">O Factor 
(g / gallon) </t>
    </r>
  </si>
  <si>
    <t>Ships and Boats</t>
  </si>
  <si>
    <t>Gasoline (2 stroke)</t>
  </si>
  <si>
    <t>Gasoline (4 stroke)</t>
  </si>
  <si>
    <t>Locomotives</t>
  </si>
  <si>
    <t>Aircraft</t>
  </si>
  <si>
    <r>
      <t>Agricultural Equipment</t>
    </r>
    <r>
      <rPr>
        <vertAlign val="superscript"/>
        <sz val="10"/>
        <rFont val="Arial"/>
        <family val="2"/>
      </rPr>
      <t>A</t>
    </r>
  </si>
  <si>
    <t>Gasoline Off-Road Trucks</t>
  </si>
  <si>
    <t>Diesel Equipment</t>
  </si>
  <si>
    <t>Diesel Off-Road Trucks</t>
  </si>
  <si>
    <r>
      <t>Construction/Mining Equipment</t>
    </r>
    <r>
      <rPr>
        <vertAlign val="superscript"/>
        <sz val="10"/>
        <rFont val="Arial"/>
        <family val="2"/>
      </rPr>
      <t>B</t>
    </r>
  </si>
  <si>
    <t>Lawn and Garden Equipment</t>
  </si>
  <si>
    <t>Airport Equipment</t>
  </si>
  <si>
    <t>Industrial/Commercial Equipment</t>
  </si>
  <si>
    <t>Logging Equipment</t>
  </si>
  <si>
    <t>Railroad Equipment</t>
  </si>
  <si>
    <t>Recreational Equipment</t>
  </si>
  <si>
    <t>Source: EPA (2022) Inventory of U.S. Greenhouse Gas Emissions and Sinks: 1990-2020 (Annexes). All values are calculated from Tables A-91 through A-92.</t>
  </si>
  <si>
    <r>
      <rPr>
        <b/>
        <sz val="9"/>
        <rFont val="Arial"/>
        <family val="2"/>
      </rPr>
      <t xml:space="preserve">Notes: 
</t>
    </r>
    <r>
      <rPr>
        <sz val="9"/>
        <rFont val="Arial"/>
        <family val="2"/>
      </rPr>
      <t xml:space="preserve">Emission factor updates due to a methodology change. </t>
    </r>
    <r>
      <rPr>
        <sz val="9"/>
        <color rgb="FFFF0000"/>
        <rFont val="Arial"/>
        <family val="2"/>
      </rPr>
      <t xml:space="preserve">
</t>
    </r>
    <r>
      <rPr>
        <sz val="9"/>
        <rFont val="Arial"/>
        <family val="2"/>
      </rPr>
      <t xml:space="preserve">The factors represented in the table above represent combustion emissions only (tank-to-wheel) and do not represent upstream emissions or well-to-wheel emissions.
</t>
    </r>
    <r>
      <rPr>
        <vertAlign val="superscript"/>
        <sz val="9"/>
        <rFont val="Arial"/>
        <family val="2"/>
      </rPr>
      <t>A</t>
    </r>
    <r>
      <rPr>
        <sz val="9"/>
        <rFont val="Arial"/>
        <family val="2"/>
      </rPr>
      <t xml:space="preserve"> Includes equipment, such as tractors and combines, as well as fuel consumption from trucks that are used off-road in agriculture.   
</t>
    </r>
    <r>
      <rPr>
        <vertAlign val="superscript"/>
        <sz val="9"/>
        <rFont val="Arial"/>
        <family val="2"/>
      </rPr>
      <t>B</t>
    </r>
    <r>
      <rPr>
        <sz val="9"/>
        <rFont val="Arial"/>
        <family val="2"/>
      </rPr>
      <t xml:space="preserve"> Includes equipment, such as cranes, dumpers, and excavators, as well as fuel consumption from trucks that are used off-road in construction. </t>
    </r>
  </si>
  <si>
    <t>Table 6</t>
  </si>
  <si>
    <t xml:space="preserve">   Electricity</t>
  </si>
  <si>
    <t>Total Output Emission Factors</t>
  </si>
  <si>
    <t>Non-Baseload Emission Factors</t>
  </si>
  <si>
    <t>eGRID Subregion Acronym</t>
  </si>
  <si>
    <t>eGRID Subregion Name</t>
  </si>
  <si>
    <t>(lb / MWh)</t>
  </si>
  <si>
    <t>AKGD</t>
  </si>
  <si>
    <t>AKGD (ASCC Alaska Grid)</t>
  </si>
  <si>
    <t>AKMS</t>
  </si>
  <si>
    <t>AKMS (ASCC Miscellaneous)</t>
  </si>
  <si>
    <t>AZNM</t>
  </si>
  <si>
    <t>AZNM (WECC Southwest)</t>
  </si>
  <si>
    <t>lbs to kgs</t>
  </si>
  <si>
    <t>CAMX</t>
  </si>
  <si>
    <t>CAMX (WECC California)</t>
  </si>
  <si>
    <t>ERCT</t>
  </si>
  <si>
    <t>ERCT (ERCOT All)</t>
  </si>
  <si>
    <t>FRCC</t>
  </si>
  <si>
    <t>FRCC (FRCC All)</t>
  </si>
  <si>
    <t>HIMS</t>
  </si>
  <si>
    <t>HIMS (HICC Miscellaneous)</t>
  </si>
  <si>
    <t>HIOA</t>
  </si>
  <si>
    <t>HIOA (HICC Oahu)</t>
  </si>
  <si>
    <t>MROE</t>
  </si>
  <si>
    <t>MROE (MRO East)</t>
  </si>
  <si>
    <t>MROW</t>
  </si>
  <si>
    <t>MROW (MRO West)</t>
  </si>
  <si>
    <t>NEWE</t>
  </si>
  <si>
    <t>NEWE (NPCC New England)</t>
  </si>
  <si>
    <t>Total Output Emission Factors (Location Based Approach)</t>
  </si>
  <si>
    <t>NWPP</t>
  </si>
  <si>
    <t>NWPP (WECC Northwest)</t>
  </si>
  <si>
    <r>
      <t>lb CO</t>
    </r>
    <r>
      <rPr>
        <b/>
        <vertAlign val="subscript"/>
        <sz val="9"/>
        <color theme="9"/>
        <rFont val="Arial"/>
        <family val="2"/>
      </rPr>
      <t>2e</t>
    </r>
    <r>
      <rPr>
        <b/>
        <sz val="9"/>
        <color theme="9"/>
        <rFont val="Arial"/>
        <family val="2"/>
      </rPr>
      <t xml:space="preserve"> per MWh</t>
    </r>
  </si>
  <si>
    <r>
      <t>lb CO</t>
    </r>
    <r>
      <rPr>
        <b/>
        <vertAlign val="subscript"/>
        <sz val="9"/>
        <color theme="9"/>
        <rFont val="Arial"/>
        <family val="2"/>
      </rPr>
      <t>2e</t>
    </r>
    <r>
      <rPr>
        <b/>
        <sz val="9"/>
        <color theme="9"/>
        <rFont val="Arial"/>
        <family val="2"/>
      </rPr>
      <t xml:space="preserve"> per kWh</t>
    </r>
  </si>
  <si>
    <r>
      <t>kg CO</t>
    </r>
    <r>
      <rPr>
        <b/>
        <vertAlign val="subscript"/>
        <sz val="9"/>
        <color theme="9"/>
        <rFont val="Arial"/>
        <family val="2"/>
      </rPr>
      <t>2e</t>
    </r>
    <r>
      <rPr>
        <b/>
        <sz val="9"/>
        <color theme="9"/>
        <rFont val="Arial"/>
        <family val="2"/>
      </rPr>
      <t xml:space="preserve"> per kWh</t>
    </r>
  </si>
  <si>
    <t>NYCW</t>
  </si>
  <si>
    <t>NYCW (NPCC NYC/Westchester)</t>
  </si>
  <si>
    <t>NYLI</t>
  </si>
  <si>
    <t>NYLI (NPCC Long Island)</t>
  </si>
  <si>
    <t>NYUP</t>
  </si>
  <si>
    <t>NYUP (NPCC Upstate NY)</t>
  </si>
  <si>
    <t>PRMS</t>
  </si>
  <si>
    <t>PRMS (Puerto Rico Miscellaneous)</t>
  </si>
  <si>
    <t>Total Non-Baseload Emission Factors (Location Based Approach)</t>
  </si>
  <si>
    <t>RFCE</t>
  </si>
  <si>
    <t>RFCE (RFC East)</t>
  </si>
  <si>
    <t>RFCM</t>
  </si>
  <si>
    <t>RFCM (RFC Michigan)</t>
  </si>
  <si>
    <t>SRMV</t>
  </si>
  <si>
    <t>RFCW</t>
  </si>
  <si>
    <t>RFCW (RFC West)</t>
  </si>
  <si>
    <t>RMPA</t>
  </si>
  <si>
    <t>RMPA (WECC Rockies)</t>
  </si>
  <si>
    <t>Total Output Emission Factors (Market Based using eGRID 2020 data)</t>
  </si>
  <si>
    <t>SPNO</t>
  </si>
  <si>
    <t>SPNO (SPP North)</t>
  </si>
  <si>
    <t>LB kg CO2e per kWh</t>
  </si>
  <si>
    <t>% Difference</t>
  </si>
  <si>
    <r>
      <t>MB kg CO</t>
    </r>
    <r>
      <rPr>
        <b/>
        <vertAlign val="subscript"/>
        <sz val="9"/>
        <color theme="9"/>
        <rFont val="Arial"/>
        <family val="2"/>
      </rPr>
      <t>2e</t>
    </r>
    <r>
      <rPr>
        <b/>
        <sz val="9"/>
        <color theme="9"/>
        <rFont val="Arial"/>
        <family val="2"/>
      </rPr>
      <t xml:space="preserve"> per kWh</t>
    </r>
  </si>
  <si>
    <t>SPSO</t>
  </si>
  <si>
    <t>SPSO (SPP South)</t>
  </si>
  <si>
    <t>SRMV (SERC Mississippi Valley)</t>
  </si>
  <si>
    <t>SRMW</t>
  </si>
  <si>
    <t>SRMW (SERC Midwest)</t>
  </si>
  <si>
    <t>SRSO</t>
  </si>
  <si>
    <t>SRSO (SERC South)</t>
  </si>
  <si>
    <t>SRTV</t>
  </si>
  <si>
    <t>SRTV (SERC Tennessee Valley)</t>
  </si>
  <si>
    <t>SRVC</t>
  </si>
  <si>
    <t>SRVC (SERC Virginia/Carolina)</t>
  </si>
  <si>
    <t>US Average</t>
  </si>
  <si>
    <r>
      <rPr>
        <b/>
        <sz val="9"/>
        <rFont val="Arial"/>
        <family val="2"/>
      </rPr>
      <t xml:space="preserve">Source: </t>
    </r>
    <r>
      <rPr>
        <sz val="9"/>
        <rFont val="Arial"/>
        <family val="2"/>
      </rPr>
      <t>EPA eGRID2021, February 2023 (Table 1. Subregion Output Emission Rates)</t>
    </r>
  </si>
  <si>
    <t>https://www.epa.gov/egrid/download-data</t>
  </si>
  <si>
    <t>Notes:</t>
  </si>
  <si>
    <t>Total output emission factors can be used as default factors for estimating GHG emissions from electricity use when developing a carbon footprint or emissions inventory. Annual non-baseload output emission factors should not be used when developing a carbon footprint or emissions inventory, but can be used to estimate GHG emissions reductions on the grid from changes in electricity use. 
For technical information, reference the EPA's eGRID Technical Guide</t>
  </si>
  <si>
    <t xml:space="preserve">https://www.epa.gov/system/files/documents/2023-01/eGRID2021_technical_guide.pdf </t>
  </si>
  <si>
    <t>Table 7</t>
  </si>
  <si>
    <t>Steam and Heat</t>
  </si>
  <si>
    <r>
      <t>CO</t>
    </r>
    <r>
      <rPr>
        <b/>
        <vertAlign val="subscript"/>
        <sz val="10"/>
        <rFont val="Arial"/>
        <family val="2"/>
      </rPr>
      <t>2</t>
    </r>
    <r>
      <rPr>
        <b/>
        <sz val="10"/>
        <rFont val="Arial"/>
        <family val="2"/>
      </rPr>
      <t xml:space="preserve"> Factor 
(kg / mmBtu)</t>
    </r>
  </si>
  <si>
    <r>
      <t>CH</t>
    </r>
    <r>
      <rPr>
        <b/>
        <vertAlign val="subscript"/>
        <sz val="10"/>
        <rFont val="Arial"/>
        <family val="2"/>
      </rPr>
      <t xml:space="preserve">4 </t>
    </r>
    <r>
      <rPr>
        <b/>
        <sz val="10"/>
        <rFont val="Arial"/>
        <family val="2"/>
      </rPr>
      <t xml:space="preserve">Factor 
(g / mmBtu) </t>
    </r>
  </si>
  <si>
    <r>
      <t>N</t>
    </r>
    <r>
      <rPr>
        <b/>
        <vertAlign val="subscript"/>
        <sz val="10"/>
        <rFont val="Arial"/>
        <family val="2"/>
      </rPr>
      <t>2</t>
    </r>
    <r>
      <rPr>
        <b/>
        <sz val="10"/>
        <rFont val="Arial"/>
        <family val="2"/>
      </rPr>
      <t xml:space="preserve">O Factor 
(g / mmBtu) </t>
    </r>
  </si>
  <si>
    <t xml:space="preserve">Emission factors are per mmBtu of steam or heat purchased. These factors assume natural gas fuel is used to generate steam or heat at 80 percent thermal efficiency.  </t>
  </si>
  <si>
    <t>Scope 3 Emission Factors</t>
  </si>
  <si>
    <t>Scope 3 emission factors provided below are aligned with the Greenhouse Gas Protocol Technical Guidance for Calculating Scope 3 Emissions, version 1.0 (Scope 3 Calculation Guidance). Where applicable, the specific calculation method is referenced. Refer to the Scope 3 Calculation Guidance for more information (http://www.ghgprotocol.org/scope-3-technical-calculation-guidance)</t>
  </si>
  <si>
    <t>Table 8</t>
  </si>
  <si>
    <t xml:space="preserve">   Scope 3 Category 4: Upstream Transportation and Distribution and Category 9: Downstream Transportation and Distribution</t>
  </si>
  <si>
    <t xml:space="preserve">These factors are intended for use in the distance-based method defined in the Scope 3 Calculation Guidance. If fuel data are available, then the fuel-based method should be used, with factors from Tables 2 through 5. </t>
  </si>
  <si>
    <r>
      <t>CO</t>
    </r>
    <r>
      <rPr>
        <b/>
        <vertAlign val="subscript"/>
        <sz val="10"/>
        <rFont val="Arial"/>
        <family val="2"/>
      </rPr>
      <t>2</t>
    </r>
    <r>
      <rPr>
        <b/>
        <sz val="10"/>
        <rFont val="Arial"/>
        <family val="2"/>
      </rPr>
      <t xml:space="preserve"> Factor 
(kg / unit)</t>
    </r>
  </si>
  <si>
    <r>
      <t>CH</t>
    </r>
    <r>
      <rPr>
        <b/>
        <vertAlign val="subscript"/>
        <sz val="10"/>
        <rFont val="Arial"/>
        <family val="2"/>
      </rPr>
      <t xml:space="preserve">4 </t>
    </r>
    <r>
      <rPr>
        <b/>
        <sz val="10"/>
        <rFont val="Arial"/>
        <family val="2"/>
      </rPr>
      <t>Factor 
(g / unit)</t>
    </r>
  </si>
  <si>
    <r>
      <t>N</t>
    </r>
    <r>
      <rPr>
        <b/>
        <vertAlign val="subscript"/>
        <sz val="10"/>
        <rFont val="Arial"/>
        <family val="2"/>
      </rPr>
      <t>2</t>
    </r>
    <r>
      <rPr>
        <b/>
        <sz val="10"/>
        <rFont val="Arial"/>
        <family val="2"/>
      </rPr>
      <t>O Factor 
(g / unit)</t>
    </r>
  </si>
  <si>
    <t>Units</t>
  </si>
  <si>
    <t>Medium- and Heavy-Duty Truck</t>
  </si>
  <si>
    <t>vehicle-mile</t>
  </si>
  <si>
    <r>
      <t xml:space="preserve">Passenger Car </t>
    </r>
    <r>
      <rPr>
        <vertAlign val="superscript"/>
        <sz val="10"/>
        <rFont val="Arial"/>
        <family val="2"/>
      </rPr>
      <t>A</t>
    </r>
  </si>
  <si>
    <r>
      <t xml:space="preserve">Light-Duty Truck </t>
    </r>
    <r>
      <rPr>
        <vertAlign val="superscript"/>
        <sz val="10"/>
        <rFont val="Arial"/>
        <family val="2"/>
      </rPr>
      <t>B</t>
    </r>
  </si>
  <si>
    <r>
      <t>Medium- and Heavy-Duty Truck</t>
    </r>
    <r>
      <rPr>
        <vertAlign val="superscript"/>
        <sz val="10"/>
        <rFont val="Arial"/>
        <family val="2"/>
      </rPr>
      <t>C</t>
    </r>
  </si>
  <si>
    <t>ton-mile</t>
  </si>
  <si>
    <t>Rail</t>
  </si>
  <si>
    <t>Waterborne Craft</t>
  </si>
  <si>
    <r>
      <rPr>
        <b/>
        <sz val="9"/>
        <rFont val="Arial"/>
        <family val="2"/>
      </rPr>
      <t>Source:</t>
    </r>
    <r>
      <rPr>
        <sz val="9"/>
        <rFont val="Arial"/>
        <family val="2"/>
      </rPr>
      <t xml:space="preserve"> 
CO</t>
    </r>
    <r>
      <rPr>
        <vertAlign val="subscript"/>
        <sz val="9"/>
        <rFont val="Arial"/>
        <family val="2"/>
      </rPr>
      <t>2</t>
    </r>
    <r>
      <rPr>
        <sz val="9"/>
        <rFont val="Arial"/>
        <family val="2"/>
      </rPr>
      <t>, CH</t>
    </r>
    <r>
      <rPr>
        <vertAlign val="subscript"/>
        <sz val="9"/>
        <rFont val="Arial"/>
        <family val="2"/>
      </rPr>
      <t>4</t>
    </r>
    <r>
      <rPr>
        <sz val="9"/>
        <rFont val="Arial"/>
        <family val="2"/>
      </rPr>
      <t>, and N</t>
    </r>
    <r>
      <rPr>
        <vertAlign val="subscript"/>
        <sz val="9"/>
        <rFont val="Arial"/>
        <family val="2"/>
      </rPr>
      <t>2</t>
    </r>
    <r>
      <rPr>
        <sz val="9"/>
        <rFont val="Arial"/>
        <family val="2"/>
      </rPr>
      <t>O emissions data for road vehicles are from Table 2-13 of the EPA (2022) Inventory of U.S. Greenhouse Gas Emissions and Sinks: 1990-2020.
Vehicle-miles and passenger-miles data for road vehicles are from Table VM-1 of the Federal Highway Administration Highway Statistics 2020.  
CO</t>
    </r>
    <r>
      <rPr>
        <vertAlign val="subscript"/>
        <sz val="9"/>
        <rFont val="Arial"/>
        <family val="2"/>
      </rPr>
      <t>2</t>
    </r>
    <r>
      <rPr>
        <sz val="9"/>
        <rFont val="Arial"/>
        <family val="2"/>
      </rPr>
      <t>e emissions data for non-road vehicles are based on Table A-107 of the EPA (2022) Inventory of U.S. Greenhouse Gas Emissions and Sinks: 1990-2020, which are distributed into CO</t>
    </r>
    <r>
      <rPr>
        <vertAlign val="subscript"/>
        <sz val="9"/>
        <rFont val="Arial"/>
        <family val="2"/>
      </rPr>
      <t>2</t>
    </r>
    <r>
      <rPr>
        <sz val="9"/>
        <rFont val="Arial"/>
        <family val="2"/>
      </rPr>
      <t>, CH</t>
    </r>
    <r>
      <rPr>
        <vertAlign val="subscript"/>
        <sz val="9"/>
        <rFont val="Arial"/>
        <family val="2"/>
      </rPr>
      <t>4</t>
    </r>
    <r>
      <rPr>
        <sz val="9"/>
        <rFont val="Arial"/>
        <family val="2"/>
      </rPr>
      <t>, and N</t>
    </r>
    <r>
      <rPr>
        <vertAlign val="subscript"/>
        <sz val="9"/>
        <rFont val="Arial"/>
        <family val="2"/>
      </rPr>
      <t>2</t>
    </r>
    <r>
      <rPr>
        <sz val="9"/>
        <rFont val="Arial"/>
        <family val="2"/>
      </rPr>
      <t>O emissions based on fuel/vehicle emission factors.
Freight ton-mile data are from Table 1-50 of the Bureau of Transportation Statistics, National Transportation Statistics for 2021 (2020 data).</t>
    </r>
  </si>
  <si>
    <r>
      <rPr>
        <b/>
        <sz val="9"/>
        <rFont val="Arial"/>
        <family val="2"/>
      </rPr>
      <t>Notes:</t>
    </r>
    <r>
      <rPr>
        <sz val="9"/>
        <rFont val="Arial"/>
        <family val="2"/>
      </rPr>
      <t xml:space="preserve"> 
Vehicle-mile factors are appropriate to use when the entire vehicle is dedicated to transporting the reporting company's product. Ton-mile factors are appropriate when the vehicle is shared with products from other companies.  
The factors represented in the table above represent combustion emissions only (tank-to-wheel) and do not represent upstream emissions or well-to-wheel emissions.
</t>
    </r>
    <r>
      <rPr>
        <vertAlign val="superscript"/>
        <sz val="9"/>
        <rFont val="Arial"/>
        <family val="2"/>
      </rPr>
      <t>A</t>
    </r>
    <r>
      <rPr>
        <sz val="9"/>
        <rFont val="Arial"/>
        <family val="2"/>
      </rPr>
      <t xml:space="preserve"> Passenger car: includes passenger cars, minivans, SUVs, and small pickup trucks (vehicles with wheelbase less than 121 inches).  
</t>
    </r>
    <r>
      <rPr>
        <vertAlign val="superscript"/>
        <sz val="9"/>
        <rFont val="Arial"/>
        <family val="2"/>
      </rPr>
      <t>B</t>
    </r>
    <r>
      <rPr>
        <sz val="9"/>
        <rFont val="Arial"/>
        <family val="2"/>
      </rPr>
      <t xml:space="preserve"> Light-duty truck: includes full-size pickup trucks, full-size vans, and extended-length SUVs (vehicles with wheelbase greater than 121 inches).
</t>
    </r>
    <r>
      <rPr>
        <vertAlign val="superscript"/>
        <sz val="9"/>
        <rFont val="Arial"/>
        <family val="2"/>
      </rPr>
      <t>C</t>
    </r>
    <r>
      <rPr>
        <sz val="9"/>
        <rFont val="Arial"/>
        <family val="2"/>
      </rPr>
      <t xml:space="preserve"> Medium- and Heavy-Duty Truck: includes Combination Trucks and single frame trucks that have 2-Axles and at least 6 tires or a gross vehicle weight rating exceeding 10,000 lbs.</t>
    </r>
  </si>
  <si>
    <t>Table 9</t>
  </si>
  <si>
    <t>Scope 3 Category 5: Waste Generated in Operations and Category 12: End-of-Life Treatment of Sold Products</t>
  </si>
  <si>
    <t>These factors are intended for use in the waste-type-specific method or the average-data method defined in the Scope 3 Calculation Guidance for category 5 and category 12. Choose the appropriate material and disposal method from the table below. For the average-data method, use one of the mixed material types, such as mixed MSW.</t>
  </si>
  <si>
    <r>
      <t>Metric Tons CO</t>
    </r>
    <r>
      <rPr>
        <b/>
        <vertAlign val="subscript"/>
        <sz val="10"/>
        <rFont val="Arial"/>
        <family val="2"/>
      </rPr>
      <t>2</t>
    </r>
    <r>
      <rPr>
        <b/>
        <sz val="10"/>
        <rFont val="Arial"/>
        <family val="2"/>
      </rPr>
      <t>e / Short Ton Material</t>
    </r>
  </si>
  <si>
    <t>Material</t>
  </si>
  <si>
    <r>
      <t>Recycled</t>
    </r>
    <r>
      <rPr>
        <vertAlign val="superscript"/>
        <sz val="10"/>
        <rFont val="Arial"/>
        <family val="2"/>
      </rPr>
      <t>A</t>
    </r>
  </si>
  <si>
    <r>
      <t>Landfilled</t>
    </r>
    <r>
      <rPr>
        <vertAlign val="superscript"/>
        <sz val="10"/>
        <rFont val="Arial"/>
        <family val="2"/>
      </rPr>
      <t>B</t>
    </r>
  </si>
  <si>
    <r>
      <t>Combusted</t>
    </r>
    <r>
      <rPr>
        <vertAlign val="superscript"/>
        <sz val="10"/>
        <rFont val="Arial"/>
        <family val="2"/>
      </rPr>
      <t>C</t>
    </r>
  </si>
  <si>
    <r>
      <t>Composted</t>
    </r>
    <r>
      <rPr>
        <vertAlign val="superscript"/>
        <sz val="10"/>
        <rFont val="Arial"/>
        <family val="2"/>
      </rPr>
      <t>D</t>
    </r>
  </si>
  <si>
    <t>Anaerobically Digested (Dry Digestate with Curing)</t>
  </si>
  <si>
    <t>Anaerobically Digested (Wet Digestate with Curing)</t>
  </si>
  <si>
    <t>Aluminum Cans</t>
  </si>
  <si>
    <t>NA</t>
  </si>
  <si>
    <t>Aluminum Ingot</t>
  </si>
  <si>
    <t>Steel Cans</t>
  </si>
  <si>
    <t>Copper Wire</t>
  </si>
  <si>
    <t>Glass</t>
  </si>
  <si>
    <t>HDPE</t>
  </si>
  <si>
    <t>LDPE</t>
  </si>
  <si>
    <t>PET</t>
  </si>
  <si>
    <t>LLDPE</t>
  </si>
  <si>
    <t>PP</t>
  </si>
  <si>
    <t>PS</t>
  </si>
  <si>
    <t>PVC</t>
  </si>
  <si>
    <t>PLA</t>
  </si>
  <si>
    <t>Corrugated Containers</t>
  </si>
  <si>
    <t>Magazines/Third-class mail</t>
  </si>
  <si>
    <t>Newspaper</t>
  </si>
  <si>
    <t>Office Paper</t>
  </si>
  <si>
    <t>Phonebooks</t>
  </si>
  <si>
    <t>Textbooks</t>
  </si>
  <si>
    <t>Dimensional Lumber</t>
  </si>
  <si>
    <t>Medium-density Fiberboard</t>
  </si>
  <si>
    <t>Food Waste (non-meat)</t>
  </si>
  <si>
    <t>Food Waste (meat only)</t>
  </si>
  <si>
    <t>Beef</t>
  </si>
  <si>
    <t>Poultry</t>
  </si>
  <si>
    <t>Grains</t>
  </si>
  <si>
    <t>Bread</t>
  </si>
  <si>
    <t>Fruits and Vegetables</t>
  </si>
  <si>
    <t>Dairy Products</t>
  </si>
  <si>
    <t>Yard Trimmings</t>
  </si>
  <si>
    <t>Grass</t>
  </si>
  <si>
    <t>Leaves</t>
  </si>
  <si>
    <t>Branches</t>
  </si>
  <si>
    <t>Mixed Paper (general)</t>
  </si>
  <si>
    <t>Mixed Paper (primarily residential)</t>
  </si>
  <si>
    <t>Mixed Paper (primarily from offices)</t>
  </si>
  <si>
    <t>Mixed Metals</t>
  </si>
  <si>
    <t>Mixed Plastics</t>
  </si>
  <si>
    <t>Mixed Recyclables</t>
  </si>
  <si>
    <t>Food Waste</t>
  </si>
  <si>
    <t>Mixed Organics</t>
  </si>
  <si>
    <t>Mixed MSW</t>
  </si>
  <si>
    <t>Carpet</t>
  </si>
  <si>
    <t>Desktop CPUs</t>
  </si>
  <si>
    <t>Portable Electronic Devices</t>
  </si>
  <si>
    <t>Flat-panel Displays</t>
  </si>
  <si>
    <t>CRT Displays</t>
  </si>
  <si>
    <t>Electronic Peripherals</t>
  </si>
  <si>
    <t>Hard-copy Devices</t>
  </si>
  <si>
    <t>Mixed Electronics</t>
  </si>
  <si>
    <t>Clay Bricks</t>
  </si>
  <si>
    <t>Concrete</t>
  </si>
  <si>
    <t>Fly Ash</t>
  </si>
  <si>
    <t>Asphalt Concrete</t>
  </si>
  <si>
    <t>Asphalt Shingles</t>
  </si>
  <si>
    <t>Drywall</t>
  </si>
  <si>
    <t>Fiberglass Insulation</t>
  </si>
  <si>
    <t>Vinyl Flooring</t>
  </si>
  <si>
    <t>Wood Flooring</t>
  </si>
  <si>
    <r>
      <t xml:space="preserve">Source: </t>
    </r>
    <r>
      <rPr>
        <sz val="9"/>
        <rFont val="Arial"/>
        <family val="2"/>
      </rPr>
      <t xml:space="preserve">EPA, Office of Resource Conservation and Recovery (February 2016) Documentation for Greenhouse Gas Emission and Energy Factors used in the Waste Reduction Model (WARM). Factors from tables provided in the Management Practices Chapters and Background Chapters. WARM Version 15, November 2020 Update. Additional data provided  by EPA, WARM-15 Background Data. </t>
    </r>
  </si>
  <si>
    <r>
      <rPr>
        <b/>
        <sz val="9"/>
        <rFont val="Arial"/>
        <family val="2"/>
      </rPr>
      <t xml:space="preserve">Notes: </t>
    </r>
    <r>
      <rPr>
        <sz val="9"/>
        <rFont val="Arial"/>
        <family val="2"/>
      </rPr>
      <t>These factors do not include any avoided emissions impact from any of the disposal methods. All the factors presented here include transportation emissions, which are optional in the Scope 3 Calculation Guidance, with an assumed average distance traveled to the processing facility. AR4 GWPs are used to convert all waste emission factors into CO</t>
    </r>
    <r>
      <rPr>
        <vertAlign val="subscript"/>
        <sz val="9"/>
        <rFont val="Arial"/>
        <family val="2"/>
      </rPr>
      <t>2</t>
    </r>
    <r>
      <rPr>
        <sz val="9"/>
        <rFont val="Arial"/>
        <family val="2"/>
      </rPr>
      <t xml:space="preserve">e.   
</t>
    </r>
    <r>
      <rPr>
        <vertAlign val="superscript"/>
        <sz val="9"/>
        <rFont val="Arial"/>
        <family val="2"/>
      </rPr>
      <t>A</t>
    </r>
    <r>
      <rPr>
        <sz val="9"/>
        <rFont val="Arial"/>
        <family val="2"/>
      </rPr>
      <t xml:space="preserve"> Recycling emissions include transport to recycling facility and sorting of recycled materials at material recovery facility.  
</t>
    </r>
    <r>
      <rPr>
        <vertAlign val="superscript"/>
        <sz val="9"/>
        <rFont val="Arial"/>
        <family val="2"/>
      </rPr>
      <t>B</t>
    </r>
    <r>
      <rPr>
        <sz val="9"/>
        <rFont val="Arial"/>
        <family val="2"/>
      </rPr>
      <t xml:space="preserve"> Landfilling emissions include transport to landfill, equipment use at landfill and fugitive landfill CH</t>
    </r>
    <r>
      <rPr>
        <vertAlign val="subscript"/>
        <sz val="9"/>
        <rFont val="Arial"/>
        <family val="2"/>
      </rPr>
      <t>4</t>
    </r>
    <r>
      <rPr>
        <sz val="9"/>
        <rFont val="Arial"/>
        <family val="2"/>
      </rPr>
      <t xml:space="preserve"> emissions.  Landfill CH</t>
    </r>
    <r>
      <rPr>
        <vertAlign val="subscript"/>
        <sz val="9"/>
        <rFont val="Arial"/>
        <family val="2"/>
      </rPr>
      <t>4</t>
    </r>
    <r>
      <rPr>
        <sz val="9"/>
        <rFont val="Arial"/>
        <family val="2"/>
      </rPr>
      <t xml:space="preserve"> is based on typical landfill gas collection practices and average landfill moisture conditions.
</t>
    </r>
    <r>
      <rPr>
        <vertAlign val="superscript"/>
        <sz val="9"/>
        <rFont val="Arial"/>
        <family val="2"/>
      </rPr>
      <t>C</t>
    </r>
    <r>
      <rPr>
        <sz val="9"/>
        <rFont val="Arial"/>
        <family val="2"/>
      </rPr>
      <t xml:space="preserve"> Combustion emissions include transport to combustion facility and combustion-related non-biogenic CO</t>
    </r>
    <r>
      <rPr>
        <vertAlign val="subscript"/>
        <sz val="9"/>
        <rFont val="Arial"/>
        <family val="2"/>
      </rPr>
      <t>2</t>
    </r>
    <r>
      <rPr>
        <sz val="9"/>
        <rFont val="Arial"/>
        <family val="2"/>
      </rPr>
      <t xml:space="preserve"> and N</t>
    </r>
    <r>
      <rPr>
        <vertAlign val="subscript"/>
        <sz val="9"/>
        <rFont val="Arial"/>
        <family val="2"/>
      </rPr>
      <t>2</t>
    </r>
    <r>
      <rPr>
        <sz val="9"/>
        <rFont val="Arial"/>
        <family val="2"/>
      </rPr>
      <t xml:space="preserve">O  
</t>
    </r>
    <r>
      <rPr>
        <vertAlign val="superscript"/>
        <sz val="9"/>
        <rFont val="Arial"/>
        <family val="2"/>
      </rPr>
      <t>D</t>
    </r>
    <r>
      <rPr>
        <sz val="9"/>
        <rFont val="Arial"/>
        <family val="2"/>
      </rPr>
      <t xml:space="preserve"> Composting emissions include transport to composting facility, equipment use at composting facility and CH</t>
    </r>
    <r>
      <rPr>
        <vertAlign val="subscript"/>
        <sz val="9"/>
        <rFont val="Arial"/>
        <family val="2"/>
      </rPr>
      <t>4</t>
    </r>
    <r>
      <rPr>
        <sz val="9"/>
        <rFont val="Arial"/>
        <family val="2"/>
      </rPr>
      <t xml:space="preserve"> and N</t>
    </r>
    <r>
      <rPr>
        <vertAlign val="subscript"/>
        <sz val="9"/>
        <rFont val="Arial"/>
        <family val="2"/>
      </rPr>
      <t>2</t>
    </r>
    <r>
      <rPr>
        <sz val="9"/>
        <rFont val="Arial"/>
        <family val="2"/>
      </rPr>
      <t xml:space="preserve">O emissions during composting. </t>
    </r>
  </si>
  <si>
    <t>Table 10</t>
  </si>
  <si>
    <t xml:space="preserve">Scope 3 Category 6: Business Travel and Category 7: Employee Commuting </t>
  </si>
  <si>
    <t xml:space="preserve">These factors are intended for use in the distance-based method defined in the Scope 3 Calculation Guidance.  If fuel data are available, then the fuel-based method should be used, with factors from Tables 2 through 5. </t>
  </si>
  <si>
    <t>Motorcycle</t>
  </si>
  <si>
    <r>
      <t xml:space="preserve">Intercity Rail - Northeast Corridor </t>
    </r>
    <r>
      <rPr>
        <vertAlign val="superscript"/>
        <sz val="10"/>
        <color rgb="FF000000"/>
        <rFont val="Arial"/>
        <family val="2"/>
      </rPr>
      <t>C</t>
    </r>
  </si>
  <si>
    <t>passenger-mile</t>
  </si>
  <si>
    <r>
      <t xml:space="preserve">Intercity Rail - Other Routes </t>
    </r>
    <r>
      <rPr>
        <vertAlign val="superscript"/>
        <sz val="10"/>
        <color rgb="FF000000"/>
        <rFont val="Arial"/>
        <family val="2"/>
      </rPr>
      <t>C</t>
    </r>
  </si>
  <si>
    <r>
      <t xml:space="preserve">Intercity Rail - National Average </t>
    </r>
    <r>
      <rPr>
        <vertAlign val="superscript"/>
        <sz val="10"/>
        <color rgb="FF000000"/>
        <rFont val="Arial"/>
        <family val="2"/>
      </rPr>
      <t>C</t>
    </r>
  </si>
  <si>
    <r>
      <t>Commuter Rail</t>
    </r>
    <r>
      <rPr>
        <vertAlign val="superscript"/>
        <sz val="10"/>
        <color rgb="FF000000"/>
        <rFont val="Arial"/>
        <family val="2"/>
      </rPr>
      <t xml:space="preserve"> D</t>
    </r>
  </si>
  <si>
    <r>
      <t>Transit Rail (i.e. Subway, Tram)</t>
    </r>
    <r>
      <rPr>
        <vertAlign val="superscript"/>
        <sz val="10"/>
        <rFont val="Arial"/>
        <family val="2"/>
      </rPr>
      <t xml:space="preserve"> E</t>
    </r>
  </si>
  <si>
    <t>Bus</t>
  </si>
  <si>
    <t xml:space="preserve">Air Travel - Short Haul (&lt; 300 miles) </t>
  </si>
  <si>
    <t xml:space="preserve">Air Travel - Medium Haul (&gt;= 300 miles, 
&lt; 2300 miles) </t>
  </si>
  <si>
    <t xml:space="preserve">Air Travel - Long Haul (&gt;= 2300 miles) </t>
  </si>
  <si>
    <r>
      <rPr>
        <b/>
        <sz val="9"/>
        <rFont val="Arial"/>
        <family val="2"/>
      </rPr>
      <t>Source:</t>
    </r>
    <r>
      <rPr>
        <sz val="9"/>
        <rFont val="Arial"/>
        <family val="2"/>
      </rPr>
      <t xml:space="preserve"> 
CO</t>
    </r>
    <r>
      <rPr>
        <vertAlign val="subscript"/>
        <sz val="9"/>
        <rFont val="Arial"/>
        <family val="2"/>
      </rPr>
      <t>2</t>
    </r>
    <r>
      <rPr>
        <sz val="9"/>
        <rFont val="Arial"/>
        <family val="2"/>
      </rPr>
      <t>, CH</t>
    </r>
    <r>
      <rPr>
        <vertAlign val="subscript"/>
        <sz val="9"/>
        <rFont val="Arial"/>
        <family val="2"/>
      </rPr>
      <t>4</t>
    </r>
    <r>
      <rPr>
        <sz val="9"/>
        <rFont val="Arial"/>
        <family val="2"/>
      </rPr>
      <t>, and N</t>
    </r>
    <r>
      <rPr>
        <vertAlign val="subscript"/>
        <sz val="9"/>
        <rFont val="Arial"/>
        <family val="2"/>
      </rPr>
      <t>2</t>
    </r>
    <r>
      <rPr>
        <sz val="9"/>
        <rFont val="Arial"/>
        <family val="2"/>
      </rPr>
      <t>O emissions data for highway vehicles are from Table 2-13 of the EPA (2022) Inventory of U.S. Greenhouse Gas Emissions and Sinks: 1990–2020.  
Vehicle-miles and passenger-miles data for highway vehicles are from Table VM-1 of the Federal Highway Administration Highway Statistics 2020.
Fuel consumption data and passenger-miles data for rail are from Tables A.14 to A.16 and C.9 to C.11 of the Transportation Energy Data Book: Edition 40. Fuel consumption was converted to emissions by using fuel and electricity emission factors presented in the tables above. 
Intercity Rail factors from communication with Amtrak, March 2020. These are based on 2019 values. 
Air Travel factors from 2022 Guidelines to Defra / DECC's GHG Conversion Factors for Company Reporting.  Version 2.0 June 2022.</t>
    </r>
  </si>
  <si>
    <r>
      <rPr>
        <b/>
        <sz val="9"/>
        <rFont val="Arial"/>
        <family val="2"/>
      </rPr>
      <t>Notes:</t>
    </r>
    <r>
      <rPr>
        <sz val="9"/>
        <rFont val="Arial"/>
        <family val="2"/>
      </rPr>
      <t xml:space="preserve"> 
The factors represented in the table above represent combustion emissions only (tank-to-wheel) and do not represent upstream emissions or well-to-wheel emissions.
CH</t>
    </r>
    <r>
      <rPr>
        <vertAlign val="subscript"/>
        <sz val="9"/>
        <rFont val="Arial"/>
        <family val="2"/>
      </rPr>
      <t>4</t>
    </r>
    <r>
      <rPr>
        <sz val="9"/>
        <rFont val="Arial"/>
        <family val="2"/>
      </rPr>
      <t xml:space="preserve"> and N</t>
    </r>
    <r>
      <rPr>
        <vertAlign val="subscript"/>
        <sz val="9"/>
        <rFont val="Arial"/>
        <family val="2"/>
      </rPr>
      <t>2</t>
    </r>
    <r>
      <rPr>
        <sz val="9"/>
        <rFont val="Arial"/>
        <family val="2"/>
      </rPr>
      <t xml:space="preserve">O emission factor updates for motorcycle and bus due to a methodology change. 
</t>
    </r>
    <r>
      <rPr>
        <vertAlign val="superscript"/>
        <sz val="9"/>
        <rFont val="Arial"/>
        <family val="2"/>
      </rPr>
      <t xml:space="preserve">A </t>
    </r>
    <r>
      <rPr>
        <sz val="9"/>
        <rFont val="Arial"/>
        <family val="2"/>
      </rPr>
      <t xml:space="preserve">Passenger car: includes passenger cars, minivans, SUVs, and small pickup trucks (vehicles with wheelbase less than 121 inches).  
</t>
    </r>
    <r>
      <rPr>
        <vertAlign val="superscript"/>
        <sz val="9"/>
        <rFont val="Arial"/>
        <family val="2"/>
      </rPr>
      <t>B</t>
    </r>
    <r>
      <rPr>
        <sz val="9"/>
        <rFont val="Arial"/>
        <family val="2"/>
      </rPr>
      <t xml:space="preserve"> Light-duty truck: includes full-size pickup trucks, full-size vans, and extended-length SUVs (vehicles with wheelbase greater than 121 inches). 
</t>
    </r>
    <r>
      <rPr>
        <vertAlign val="superscript"/>
        <sz val="9"/>
        <rFont val="Arial"/>
        <family val="2"/>
      </rPr>
      <t>C</t>
    </r>
    <r>
      <rPr>
        <sz val="9"/>
        <rFont val="Arial"/>
        <family val="2"/>
      </rPr>
      <t xml:space="preserve"> Intercity rail: Amtrak long-distance rail between major cities. Northeast Corridor extends from Boston to Washington D.C. Other Routes are all routes outside the Northeast Corridor.
</t>
    </r>
    <r>
      <rPr>
        <vertAlign val="superscript"/>
        <sz val="9"/>
        <rFont val="Arial"/>
        <family val="2"/>
      </rPr>
      <t>D</t>
    </r>
    <r>
      <rPr>
        <sz val="9"/>
        <rFont val="Arial"/>
        <family val="2"/>
      </rPr>
      <t xml:space="preserve"> Commuter rail: rail service between a central city and adjacent suburbs (also called regional rail or suburban rail).  
</t>
    </r>
    <r>
      <rPr>
        <vertAlign val="superscript"/>
        <sz val="9"/>
        <rFont val="Arial"/>
        <family val="2"/>
      </rPr>
      <t>E</t>
    </r>
    <r>
      <rPr>
        <sz val="9"/>
        <rFont val="Arial"/>
        <family val="2"/>
      </rPr>
      <t xml:space="preserve"> Transit rail: rail typically within an urban center, such as subways, elevated railways, metropolitan railways (metro), streetcars, trolley cars, and tramways. </t>
    </r>
  </si>
  <si>
    <t>Global Warming Potentials</t>
  </si>
  <si>
    <t>Table 11</t>
  </si>
  <si>
    <t xml:space="preserve">   Global Warming Potentials (GWPs)</t>
  </si>
  <si>
    <r>
      <t>CO</t>
    </r>
    <r>
      <rPr>
        <vertAlign val="subscript"/>
        <sz val="10"/>
        <rFont val="Arial"/>
        <family val="2"/>
      </rPr>
      <t>2</t>
    </r>
    <r>
      <rPr>
        <sz val="10"/>
        <rFont val="Arial"/>
        <family val="2"/>
      </rPr>
      <t xml:space="preserve"> </t>
    </r>
  </si>
  <si>
    <t>HFC-23</t>
  </si>
  <si>
    <t>HFC-32</t>
  </si>
  <si>
    <t>HFC-41</t>
  </si>
  <si>
    <t>HFC-125</t>
  </si>
  <si>
    <t>HFC-134</t>
  </si>
  <si>
    <t>HFC-134a</t>
  </si>
  <si>
    <t>HFC-143</t>
  </si>
  <si>
    <t>HFC-143a</t>
  </si>
  <si>
    <t>HFC-152</t>
  </si>
  <si>
    <t>HFC-152a</t>
  </si>
  <si>
    <t>HFC-161</t>
  </si>
  <si>
    <t>HFC-227ea</t>
  </si>
  <si>
    <t>HFC-236cb</t>
  </si>
  <si>
    <t>HFC-236ea</t>
  </si>
  <si>
    <t>HFC-236fa</t>
  </si>
  <si>
    <t>HFC-245ca</t>
  </si>
  <si>
    <t>HFC-245fa</t>
  </si>
  <si>
    <t>HFC-365mfc</t>
  </si>
  <si>
    <t>HFC-43-10mee</t>
  </si>
  <si>
    <r>
      <t>SF</t>
    </r>
    <r>
      <rPr>
        <vertAlign val="subscript"/>
        <sz val="10"/>
        <rFont val="Arial"/>
        <family val="2"/>
      </rPr>
      <t>6</t>
    </r>
    <r>
      <rPr>
        <sz val="10"/>
        <rFont val="Arial"/>
        <family val="2"/>
      </rPr>
      <t xml:space="preserve"> </t>
    </r>
  </si>
  <si>
    <r>
      <t>NF</t>
    </r>
    <r>
      <rPr>
        <vertAlign val="subscript"/>
        <sz val="10"/>
        <rFont val="Arial"/>
        <family val="2"/>
      </rPr>
      <t>3</t>
    </r>
  </si>
  <si>
    <r>
      <t>CF</t>
    </r>
    <r>
      <rPr>
        <vertAlign val="subscript"/>
        <sz val="10"/>
        <rFont val="Arial"/>
        <family val="2"/>
      </rPr>
      <t>4</t>
    </r>
    <r>
      <rPr>
        <sz val="10"/>
        <rFont val="Arial"/>
        <family val="2"/>
      </rPr>
      <t xml:space="preserve"> </t>
    </r>
  </si>
  <si>
    <r>
      <t>C</t>
    </r>
    <r>
      <rPr>
        <vertAlign val="subscript"/>
        <sz val="10"/>
        <rFont val="Arial"/>
        <family val="2"/>
      </rPr>
      <t>2</t>
    </r>
    <r>
      <rPr>
        <sz val="10"/>
        <rFont val="Arial"/>
        <family val="2"/>
      </rPr>
      <t>F</t>
    </r>
    <r>
      <rPr>
        <vertAlign val="subscript"/>
        <sz val="10"/>
        <rFont val="Arial"/>
        <family val="2"/>
      </rPr>
      <t>6</t>
    </r>
    <r>
      <rPr>
        <sz val="10"/>
        <rFont val="Arial"/>
        <family val="2"/>
      </rPr>
      <t xml:space="preserve"> </t>
    </r>
  </si>
  <si>
    <r>
      <t>C</t>
    </r>
    <r>
      <rPr>
        <vertAlign val="subscript"/>
        <sz val="10"/>
        <rFont val="Arial"/>
        <family val="2"/>
      </rPr>
      <t>3</t>
    </r>
    <r>
      <rPr>
        <sz val="10"/>
        <rFont val="Arial"/>
        <family val="2"/>
      </rPr>
      <t>F</t>
    </r>
    <r>
      <rPr>
        <vertAlign val="subscript"/>
        <sz val="10"/>
        <rFont val="Arial"/>
        <family val="2"/>
      </rPr>
      <t>8</t>
    </r>
  </si>
  <si>
    <r>
      <t>c-C</t>
    </r>
    <r>
      <rPr>
        <vertAlign val="subscript"/>
        <sz val="10"/>
        <rFont val="Arial"/>
        <family val="2"/>
      </rPr>
      <t>4</t>
    </r>
    <r>
      <rPr>
        <sz val="10"/>
        <rFont val="Arial"/>
        <family val="2"/>
      </rPr>
      <t>F</t>
    </r>
    <r>
      <rPr>
        <vertAlign val="subscript"/>
        <sz val="10"/>
        <rFont val="Arial"/>
        <family val="2"/>
      </rPr>
      <t>8</t>
    </r>
  </si>
  <si>
    <r>
      <t>C</t>
    </r>
    <r>
      <rPr>
        <vertAlign val="subscript"/>
        <sz val="10"/>
        <rFont val="Arial"/>
        <family val="2"/>
      </rPr>
      <t>4</t>
    </r>
    <r>
      <rPr>
        <sz val="10"/>
        <rFont val="Arial"/>
        <family val="2"/>
      </rPr>
      <t>F</t>
    </r>
    <r>
      <rPr>
        <vertAlign val="subscript"/>
        <sz val="10"/>
        <rFont val="Arial"/>
        <family val="2"/>
      </rPr>
      <t>10</t>
    </r>
    <r>
      <rPr>
        <sz val="10"/>
        <rFont val="Arial"/>
        <family val="2"/>
      </rPr>
      <t xml:space="preserve"> </t>
    </r>
  </si>
  <si>
    <r>
      <t>C</t>
    </r>
    <r>
      <rPr>
        <vertAlign val="subscript"/>
        <sz val="10"/>
        <rFont val="Arial"/>
        <family val="2"/>
      </rPr>
      <t>5</t>
    </r>
    <r>
      <rPr>
        <sz val="10"/>
        <rFont val="Arial"/>
        <family val="2"/>
      </rPr>
      <t>F</t>
    </r>
    <r>
      <rPr>
        <vertAlign val="subscript"/>
        <sz val="10"/>
        <rFont val="Arial"/>
        <family val="2"/>
      </rPr>
      <t>12</t>
    </r>
  </si>
  <si>
    <r>
      <t>C</t>
    </r>
    <r>
      <rPr>
        <vertAlign val="subscript"/>
        <sz val="10"/>
        <rFont val="Arial"/>
        <family val="2"/>
      </rPr>
      <t>6</t>
    </r>
    <r>
      <rPr>
        <sz val="10"/>
        <rFont val="Arial"/>
        <family val="2"/>
      </rPr>
      <t>F</t>
    </r>
    <r>
      <rPr>
        <vertAlign val="subscript"/>
        <sz val="10"/>
        <rFont val="Arial"/>
        <family val="2"/>
      </rPr>
      <t>14</t>
    </r>
  </si>
  <si>
    <r>
      <t>C</t>
    </r>
    <r>
      <rPr>
        <vertAlign val="subscript"/>
        <sz val="10"/>
        <rFont val="Arial"/>
        <family val="2"/>
      </rPr>
      <t>10</t>
    </r>
    <r>
      <rPr>
        <sz val="10"/>
        <rFont val="Arial"/>
        <family val="2"/>
      </rPr>
      <t>F</t>
    </r>
    <r>
      <rPr>
        <vertAlign val="subscript"/>
        <sz val="10"/>
        <rFont val="Arial"/>
        <family val="2"/>
      </rPr>
      <t>18</t>
    </r>
  </si>
  <si>
    <t>&gt;7,500</t>
  </si>
  <si>
    <r>
      <rPr>
        <b/>
        <sz val="9"/>
        <rFont val="Arial"/>
        <family val="2"/>
      </rPr>
      <t>Source:</t>
    </r>
    <r>
      <rPr>
        <sz val="9"/>
        <rFont val="Arial"/>
        <family val="2"/>
      </rPr>
      <t xml:space="preserve"> 
100-year GWPs from IPCC Fourth Assessment Report (AR4), 2007. IPCC AR4 was published in 2007 and is among the most current and comprehensive peer-reviewed assessments of climate change. AR4 provides revised GWPs of several GHGs relative to the values provided in previous assessment reports, following advances in scientific knowledge on the radiative efficiencies and atmospheric lifetimes of these GHGs and of CO2. 
Factors in the 2023 Emission Factors update are based on AR4 GWPs, but EPA recognizes that Fifth Assessment Report (AR5) GWPs have been published and used in the Draft Inventory of U.S. Greenhouse Gas Emissions and Sinks: 1990-2021 report (published February 2023). However, this 2023 Emission Factors Hub and the GHG Reporting Program continue to use AR4 GWPs. EPA plans to incorporate AR5 GWPs into the 2024 Emission Factors Hub update.</t>
    </r>
  </si>
  <si>
    <t>Table 12</t>
  </si>
  <si>
    <t>Global Warming Potentials (GWPs) for Blended Refrigerants</t>
  </si>
  <si>
    <t>ASHRAE #</t>
  </si>
  <si>
    <t>100-year GWP</t>
  </si>
  <si>
    <t>Blend Composition</t>
  </si>
  <si>
    <t>R-401A</t>
  </si>
  <si>
    <t>53% HCFC-22 , 34% HCFC-124 , 13% HFC-152a</t>
  </si>
  <si>
    <t>R-401B</t>
  </si>
  <si>
    <t>61% HCFC-22 , 28% HCFC-124 , 11% HFC-152a</t>
  </si>
  <si>
    <t>R-401C</t>
  </si>
  <si>
    <t>33% HCFC-22 , 52% HCFC-124 , 15% HFC-152a</t>
  </si>
  <si>
    <t>R-402A</t>
  </si>
  <si>
    <t>38% HCFC-22 , 6% HFC-125 , 2% propane</t>
  </si>
  <si>
    <t>R-402B</t>
  </si>
  <si>
    <t>60% HCFC-22 , 38% HFC-125 , 2% propane</t>
  </si>
  <si>
    <t>R-403B</t>
  </si>
  <si>
    <t>56% HCFC-22 , 39% PFC-218 , 5% propane</t>
  </si>
  <si>
    <t>R-404A</t>
  </si>
  <si>
    <t>44% HFC-125 , 4% HFC-134a , 52% HFC 143a</t>
  </si>
  <si>
    <t>R-406A</t>
  </si>
  <si>
    <t>55% HCFC-22 , 41% HCFC-142b , 4% isobutane</t>
  </si>
  <si>
    <t>R-407A</t>
  </si>
  <si>
    <t>20% HFC-32 , 40% HFC-125 , 40% HFC-134a</t>
  </si>
  <si>
    <t>R-407B</t>
  </si>
  <si>
    <t>10% HFC-32 , 70% HFC-125 , 20% HFC-134a</t>
  </si>
  <si>
    <t>R-407C</t>
  </si>
  <si>
    <t>23% HFC-32 , 25% HFC-125 , 52% HFC-134a</t>
  </si>
  <si>
    <t>R-407D</t>
  </si>
  <si>
    <t>15% HFC-32 , 15% HFC-125 , 70% HFC-134a</t>
  </si>
  <si>
    <t>R-407E</t>
  </si>
  <si>
    <t>25% HFC-32 , 15% HFC-125 , 60% HFC-134a</t>
  </si>
  <si>
    <t>R-408A</t>
  </si>
  <si>
    <t>47% HCFC-22 , 7% HFC-125 , 46% HFC 143a</t>
  </si>
  <si>
    <t>R-409A</t>
  </si>
  <si>
    <t>60% HCFC-22 , 25% HCFC-124 , 15% HCFC-142b</t>
  </si>
  <si>
    <t>R-410A</t>
  </si>
  <si>
    <t>50% HFC-32 , 50% HFC-125</t>
  </si>
  <si>
    <t>R-410B</t>
  </si>
  <si>
    <t xml:space="preserve">45% HFC-32 , 55% HFC-125 </t>
  </si>
  <si>
    <t>R-411A</t>
  </si>
  <si>
    <t>87.5% HCFC-22 , 11 HFC-152a , 1.5% propylene</t>
  </si>
  <si>
    <t>R-411B</t>
  </si>
  <si>
    <t>94% HCFC-22 , 3% HFC-152a , 3% propylene</t>
  </si>
  <si>
    <t>R-413A</t>
  </si>
  <si>
    <t>88% HFC-134a , 9% PFC-218 , 3% isobutane</t>
  </si>
  <si>
    <t>R-414A</t>
  </si>
  <si>
    <t>51% HCFC-22 , 28.5% HCFC-124 , 16.5% HCFC-142b</t>
  </si>
  <si>
    <t>R-414B</t>
  </si>
  <si>
    <t>5% HCFC-22 , 39% HCFC-124 , 9.5% HCFC-142b</t>
  </si>
  <si>
    <t>R-417A</t>
  </si>
  <si>
    <t>46.6% HFC-125 , 5% HFC-134a , 3.4% butane</t>
  </si>
  <si>
    <t>R-422A</t>
  </si>
  <si>
    <t>85.1% HFC-125 , 11.5% HFC-134a , 3.4% isobutane</t>
  </si>
  <si>
    <t>R-422D</t>
  </si>
  <si>
    <t>65.1% HFC-125 , 31.5% HFC-134a , 3.4% isobutane</t>
  </si>
  <si>
    <t>R-423A</t>
  </si>
  <si>
    <t>47.5% HFC-227ea , 52.5% HFC-134a</t>
  </si>
  <si>
    <t>R-424A</t>
  </si>
  <si>
    <t>50.5% HFC-125 , 47% HFC-134a , 2.5% butane/pentane</t>
  </si>
  <si>
    <t>R-426A</t>
  </si>
  <si>
    <t>5.1% HFC-125 , 93% HFC-134a , 1.9% butane/pentane</t>
  </si>
  <si>
    <t>R-428A</t>
  </si>
  <si>
    <t>77.5% HFC-125 , 2% HFC-143a , 1.9% isobutane</t>
  </si>
  <si>
    <t>R-434A</t>
  </si>
  <si>
    <t>63.2% HFC-125 , 16% HFC-134a , 18% HFC-143a , 2.8% isobutane</t>
  </si>
  <si>
    <t>R-500</t>
  </si>
  <si>
    <t>73.8% CFC-12 , 26.2% HFC-152a , 48.8% HCFC-22</t>
  </si>
  <si>
    <t>R-502</t>
  </si>
  <si>
    <t xml:space="preserve">48.8% HCFC-22 , 51.2% CFC-115 </t>
  </si>
  <si>
    <t>R-504</t>
  </si>
  <si>
    <t>48.2% HFC-32 , 51.8% CFC-115</t>
  </si>
  <si>
    <t>R-507</t>
  </si>
  <si>
    <t>5% HFC-125 , 5% HFC143a</t>
  </si>
  <si>
    <t>R-508A</t>
  </si>
  <si>
    <t>39% HFC-23 , 61% PFC-116</t>
  </si>
  <si>
    <t>R-508B</t>
  </si>
  <si>
    <t>46% HFC-23 , 54% PFC-116</t>
  </si>
  <si>
    <r>
      <rPr>
        <b/>
        <sz val="9"/>
        <rFont val="Arial"/>
        <family val="2"/>
      </rPr>
      <t>Source:</t>
    </r>
    <r>
      <rPr>
        <sz val="9"/>
        <rFont val="Arial"/>
        <family val="2"/>
      </rPr>
      <t xml:space="preserve"> 
100-year GWPs from IPCC Fourth Assessment Report (AR4), 2007.  See the source note to Table 11 for further explanation. GWPs of blended refrigerants are based on their HFC and PFC constituents, which are based on data from http://www.epa.gov/ozone/snap/refrigerants/refblend.html.</t>
    </r>
  </si>
  <si>
    <t>Electricity Savings</t>
  </si>
  <si>
    <r>
      <rPr>
        <vertAlign val="superscript"/>
        <sz val="11"/>
        <color theme="1"/>
        <rFont val="Calibri"/>
        <family val="2"/>
        <scheme val="minor"/>
      </rPr>
      <t>4</t>
    </r>
    <r>
      <rPr>
        <sz val="11"/>
        <color theme="1"/>
        <rFont val="Calibri"/>
        <family val="2"/>
        <scheme val="minor"/>
      </rPr>
      <t>US EPA Center for Corporate Climate Leadership. GHG Emission Factors Hub.  Last Updated September 12, 2023. eGRID2021 Non-baseload emission factor for SRMV region.</t>
    </r>
  </si>
  <si>
    <r>
      <rPr>
        <vertAlign val="superscript"/>
        <sz val="11"/>
        <color theme="1"/>
        <rFont val="Calibri"/>
        <family val="2"/>
        <scheme val="minor"/>
      </rPr>
      <t>7</t>
    </r>
    <r>
      <rPr>
        <sz val="11"/>
        <color theme="1"/>
        <rFont val="Calibri"/>
        <family val="2"/>
        <scheme val="minor"/>
      </rPr>
      <t>US EPA Center for Corporate Climate Leadership. GHG Emission Factors Hub.  Last Updated September 12, 2023.Natural Gas Stationary Combustion GHG Factor.</t>
    </r>
  </si>
  <si>
    <t>CUP Estimated Overall GHG Savings</t>
  </si>
  <si>
    <t>Overall GHG Annual Savings (kg CO2e)</t>
  </si>
  <si>
    <t>Overall GHG Annual Savings (mt CO2e)</t>
  </si>
  <si>
    <r>
      <t>2019 Airport GHG Footprint</t>
    </r>
    <r>
      <rPr>
        <b/>
        <vertAlign val="superscript"/>
        <sz val="11"/>
        <rFont val="Calibri"/>
        <family val="2"/>
        <scheme val="minor"/>
      </rPr>
      <t>8</t>
    </r>
    <r>
      <rPr>
        <b/>
        <sz val="11"/>
        <rFont val="Calibri"/>
        <family val="2"/>
        <scheme val="minor"/>
      </rPr>
      <t xml:space="preserve">
(mt CO2e)</t>
    </r>
  </si>
  <si>
    <t>Overall GHG Annual Savings (percent)</t>
  </si>
  <si>
    <r>
      <rPr>
        <vertAlign val="superscript"/>
        <sz val="11"/>
        <color theme="1"/>
        <rFont val="Calibri"/>
        <family val="2"/>
        <scheme val="minor"/>
      </rPr>
      <t>8</t>
    </r>
    <r>
      <rPr>
        <sz val="11"/>
        <color theme="1"/>
        <rFont val="Calibri"/>
        <family val="2"/>
        <scheme val="minor"/>
      </rPr>
      <t>Scope 1 and Scope 2 GHG emissions owned or under operational control of the Clinton National Airport calculated in the Sustainability Management Plan prepared by Harbor using the location based approach.</t>
    </r>
  </si>
  <si>
    <r>
      <t>2019 Airport Energy Usage</t>
    </r>
    <r>
      <rPr>
        <b/>
        <vertAlign val="superscript"/>
        <sz val="11"/>
        <rFont val="Calibri"/>
        <family val="2"/>
        <scheme val="minor"/>
      </rPr>
      <t>9</t>
    </r>
    <r>
      <rPr>
        <b/>
        <sz val="11"/>
        <rFont val="Calibri"/>
        <family val="2"/>
        <scheme val="minor"/>
      </rPr>
      <t xml:space="preserve">
(kWh)</t>
    </r>
  </si>
  <si>
    <r>
      <rPr>
        <vertAlign val="superscript"/>
        <sz val="11"/>
        <color theme="1"/>
        <rFont val="Calibri"/>
        <family val="2"/>
        <scheme val="minor"/>
      </rPr>
      <t>9</t>
    </r>
    <r>
      <rPr>
        <sz val="11"/>
        <color theme="1"/>
        <rFont val="Calibri"/>
        <family val="2"/>
        <scheme val="minor"/>
      </rPr>
      <t>Energy usage for Clinton National Airport calculated in the Sustainability Management Plan prepared by Harbor.</t>
    </r>
  </si>
  <si>
    <t>CO-Benefits Risk Assessment Health Impacts Screening and Mapping Tool (COBRA)</t>
  </si>
  <si>
    <t>Electricity Savings: AVERT Air Pollution Reduction in Power Sector</t>
  </si>
  <si>
    <t>Region</t>
  </si>
  <si>
    <t>Electricity Savings (kwh/yr):</t>
  </si>
  <si>
    <t>AVERT RESULTS:</t>
  </si>
  <si>
    <t xml:space="preserve">Original </t>
  </si>
  <si>
    <t>Post Change</t>
  </si>
  <si>
    <t>Change</t>
  </si>
  <si>
    <t>Emission Reduction (tons) for COBRA input</t>
  </si>
  <si>
    <t>Generation (MWh) </t>
  </si>
  <si>
    <t>Total Emissions from Fossil Generation Fleet</t>
  </si>
  <si>
    <t>SO2 (lb) </t>
  </si>
  <si>
    <t>NOX (lb) </t>
  </si>
  <si>
    <t>Ozone season NOX (lb)</t>
  </si>
  <si>
    <t>CO2 (tons) </t>
  </si>
  <si>
    <t>PM2.5 (lb)</t>
  </si>
  <si>
    <t>VOCs (lb)</t>
  </si>
  <si>
    <t>NH3 (lb)</t>
  </si>
  <si>
    <t>Natural Gas Savings: Air Pollution Reduction from Natural Gas</t>
  </si>
  <si>
    <t>Natural Gas Savings (MMBtu/yr)</t>
  </si>
  <si>
    <r>
      <t>Natural Gas Energy Conversion MMBtu/10</t>
    </r>
    <r>
      <rPr>
        <b/>
        <vertAlign val="superscript"/>
        <sz val="11"/>
        <rFont val="Calibri"/>
        <family val="2"/>
        <scheme val="minor"/>
      </rPr>
      <t xml:space="preserve">6 </t>
    </r>
    <r>
      <rPr>
        <b/>
        <sz val="11"/>
        <rFont val="Calibri"/>
        <family val="2"/>
        <scheme val="minor"/>
      </rPr>
      <t>scf</t>
    </r>
  </si>
  <si>
    <r>
      <t>Natural Gas Savings (10</t>
    </r>
    <r>
      <rPr>
        <b/>
        <vertAlign val="superscript"/>
        <sz val="11"/>
        <rFont val="Calibri"/>
        <family val="2"/>
        <scheme val="minor"/>
      </rPr>
      <t>6</t>
    </r>
    <r>
      <rPr>
        <b/>
        <sz val="11"/>
        <rFont val="Calibri"/>
        <family val="2"/>
        <scheme val="minor"/>
      </rPr>
      <t>scf/yr)</t>
    </r>
  </si>
  <si>
    <t xml:space="preserve">AP-42 </t>
  </si>
  <si>
    <t>Pollutant</t>
  </si>
  <si>
    <r>
      <t>Emission Rate (lb/10</t>
    </r>
    <r>
      <rPr>
        <b/>
        <vertAlign val="superscript"/>
        <sz val="11"/>
        <color theme="1"/>
        <rFont val="Calibri"/>
        <family val="2"/>
        <scheme val="minor"/>
      </rPr>
      <t>6</t>
    </r>
    <r>
      <rPr>
        <b/>
        <sz val="11"/>
        <color theme="1"/>
        <rFont val="Calibri"/>
        <family val="2"/>
        <scheme val="minor"/>
      </rPr>
      <t xml:space="preserve"> scf)</t>
    </r>
  </si>
  <si>
    <t>Source</t>
  </si>
  <si>
    <t>Emission Reduction (lb)</t>
  </si>
  <si>
    <t>SO2</t>
  </si>
  <si>
    <t>EPA AP 42 Table 1.4-2</t>
  </si>
  <si>
    <t>NOX</t>
  </si>
  <si>
    <t>EPA AP 42 Table 1.4-1</t>
  </si>
  <si>
    <t>CO </t>
  </si>
  <si>
    <t>CO2</t>
  </si>
  <si>
    <t>PM2.5</t>
  </si>
  <si>
    <t>VOCs</t>
  </si>
  <si>
    <t>COBRA Scenario: Emissions Reductions from Electricity and Natural Gas Savings</t>
  </si>
  <si>
    <t>COBRA Results: Summary of Health Effects Results with 3% Discount Rate</t>
  </si>
  <si>
    <t>COBRA Results: Summary of Health Effects Results with 7% Discount Rate</t>
  </si>
  <si>
    <t>AVoided Emissions and geneRation Tool (AVERT)</t>
  </si>
  <si>
    <t>AVERT INPUTS:</t>
  </si>
  <si>
    <t>AVERT Region:</t>
  </si>
  <si>
    <t>Midwest Region</t>
  </si>
  <si>
    <t>AVERT-derived Emission Rates:</t>
  </si>
  <si>
    <t>Average Fossil</t>
  </si>
  <si>
    <t>Marginal Fossil</t>
  </si>
  <si>
    <t>SO2 (lb/MWh)</t>
  </si>
  <si>
    <t>NOX (lb/MWh)</t>
  </si>
  <si>
    <t>Ozone season NOX (lb/MWh)</t>
  </si>
  <si>
    <t>CO2 (tons/MWh)</t>
  </si>
  <si>
    <t>PM2.5 (lb/MWh)</t>
  </si>
  <si>
    <t>VOCs (lb/MWh)</t>
  </si>
  <si>
    <t>NH3 (lb/MWh)</t>
  </si>
  <si>
    <t>Business As Usual; No Change in Equipment</t>
  </si>
  <si>
    <t>Geothermal Project; Retire Chillers #1, #2, #3</t>
  </si>
  <si>
    <t>Change in Fugitive Emissions</t>
  </si>
  <si>
    <t>CO2e Savings (kg) over 6 years:</t>
  </si>
  <si>
    <t>Annual Average CO2e Savings (kg) over 6 years:</t>
  </si>
  <si>
    <t>Original GHG Savings Estimate:</t>
  </si>
  <si>
    <t>Updated GHG Savings Estimate with reduction in Scope 1 fugitive emissions:</t>
  </si>
  <si>
    <t>GHG Fugitive Emissions from Refrigerant Loss</t>
  </si>
  <si>
    <t>Equipment List provided by Keith Shinnall on 2023-01-05</t>
  </si>
  <si>
    <t>Equipment Activity Counts</t>
  </si>
  <si>
    <t>EPA Leak Rates (% of capacity)</t>
  </si>
  <si>
    <t>Estimated Refrigerant Losses (lbs)</t>
  </si>
  <si>
    <t>Application</t>
  </si>
  <si>
    <t>Initial Charge (lbs)</t>
  </si>
  <si>
    <t>Refrigerant</t>
  </si>
  <si>
    <t>Date MFG</t>
  </si>
  <si>
    <t>Installed</t>
  </si>
  <si>
    <t>Operating</t>
  </si>
  <si>
    <t>Disposed</t>
  </si>
  <si>
    <t>PCA JB1; JBT/JetAire; XPC6013-113-17-40; SER # 64970</t>
  </si>
  <si>
    <t>7 - Residential and Commercial A/C, including Heat Pumps</t>
  </si>
  <si>
    <t>A/C</t>
  </si>
  <si>
    <t>R407C</t>
  </si>
  <si>
    <t>PCA JB2; JBT/JetAire; XPC4500-111-12-40; SER # 61015</t>
  </si>
  <si>
    <t>R22</t>
  </si>
  <si>
    <t>PCA JB3; JBT/JetAire; XPC6013-113-17-40; SER # 64971</t>
  </si>
  <si>
    <t>PCA JB5; JBT/JetAire; XPC6013-113-17-40; SER # 64972</t>
  </si>
  <si>
    <t>PCA JB6; JBT/JetAire; SJ-115-4; SER # 65958</t>
  </si>
  <si>
    <t>R410a</t>
  </si>
  <si>
    <t>PCA JB7; JBT/JetAire; XPC6013-113-17-40; SER # 64973</t>
  </si>
  <si>
    <t>PCA JB8; JBT/JetAire; XPC6013-113-17-40; SER # 64974</t>
  </si>
  <si>
    <t>PCA JB9; JBT/JetAire; SJ-115-4; SER # 65959</t>
  </si>
  <si>
    <t>PCA JB12; JBT/JetAire; SJ-115-4; SER # 65960</t>
  </si>
  <si>
    <t>Chiller #1; Daikin; WME0501SBSNA; SER # STNU181200176</t>
  </si>
  <si>
    <t>6 - Chillers</t>
  </si>
  <si>
    <t>Chiller</t>
  </si>
  <si>
    <t>R134a</t>
  </si>
  <si>
    <t>Chiller #2; McQuay; WS0087-BBABR; SER # STNU120500101</t>
  </si>
  <si>
    <t>Chiller #3; McQuay; WSC087-BAAAM; SER # STNU030300246</t>
  </si>
  <si>
    <t>Chiller Parking Deck; Daikin; WMC250DCN-ER0B; SER # STNU140700048</t>
  </si>
  <si>
    <t>Chiller ABP; Daikin; AGZ226ETSEMN00; SER # STNU170500022</t>
  </si>
  <si>
    <t>RTU Building 100; Daikin; MPS061ELYS6; SER # FBOU200201073</t>
  </si>
  <si>
    <t>RTU 1; Carrier; 48TCED08A501; SER # 3907G30612</t>
  </si>
  <si>
    <t>RTU 2; Carrier; 48TCED08A2A5A0A0; SER # 3510G20595</t>
  </si>
  <si>
    <t>RTU 3; Rheem; RKMA-048CK10E; SER # 2A5654DAAF30019917</t>
  </si>
  <si>
    <t>RTU 4; Rudd; Faded; SER # Faded</t>
  </si>
  <si>
    <t>RTU 5; Rudd; RKKL-A060CK10E; SER # 2G7503ADAAF371106278</t>
  </si>
  <si>
    <t>RTU 6; Rudd; RKNN-A048CK10E; SER # F281601283</t>
  </si>
  <si>
    <t>RTU 7; Carrier; 48TME006-A-501; SER # 4407G20158</t>
  </si>
  <si>
    <t>RTU 8; Rudd; RKKL-B090CL15E; SER # 2N829ADAAF181202954</t>
  </si>
  <si>
    <t>RTU 9; Rheem; Faded; SER # Faded</t>
  </si>
  <si>
    <t>RTU 10; Rudd; RKNLA048CK10E; SER # 2G7502ADAAF48120</t>
  </si>
  <si>
    <t>East Vault WPAC-2; Bard; TGOS1DB155SMXE; SER # 386K193679345-02</t>
  </si>
  <si>
    <t>East Vault WPAC-1; Bard; TGOS1DB155SMXE; SER # Faded</t>
  </si>
  <si>
    <t>West Vault; Diakin; DCC120XXX4WMML; SER # 386K193679345-02</t>
  </si>
  <si>
    <t>West Vault; Diakin; DCC120XXX4WMML; SER # 386K193679344-02</t>
  </si>
  <si>
    <t>West Vault; Bard; TGOS1DB155SMXE; SER # ?</t>
  </si>
  <si>
    <t>Civil Air Patrol RTU 1; Rudd; RKKB-A240CL30E; SER # 2D6611ADAF34050699</t>
  </si>
  <si>
    <t>Civil Air Patrol RTU 2; Carrier; 48TJE012-611; SER # Faded</t>
  </si>
  <si>
    <t>Civil Air Patrol RTU 3; Rudd; RKKA-A060CK10E; SER # 2G5643ADAAF20080</t>
  </si>
  <si>
    <t>Civil Air Patrol RTU 4; Mammoth; R6GDX60C120E; SER # R6F150665475</t>
  </si>
  <si>
    <t>AC = Residential and Commercial A/C, including Heat Pumps</t>
  </si>
  <si>
    <t>GWP (AR5)</t>
  </si>
  <si>
    <t>Losses (lbs) per Refrigerant Type</t>
  </si>
  <si>
    <t>CO2e Losses (Lbs) per Refrigerant Type</t>
  </si>
  <si>
    <t>CO2e Losses (kgs) per Refrigerant Type</t>
  </si>
  <si>
    <t>CO2e Losses (kgs) from Refrigerant Leaks</t>
  </si>
  <si>
    <t>Total 6 Years:</t>
  </si>
  <si>
    <t>Energy Savings from New Energy Efficient Equipment</t>
  </si>
  <si>
    <t>CUP Project Estimated Energy Savings</t>
  </si>
  <si>
    <t>Heat Pump Chiller Heater</t>
  </si>
  <si>
    <t>Heat Pump Heaters</t>
  </si>
  <si>
    <t>Building Automation System</t>
  </si>
  <si>
    <t>CUP Project Total Savings:</t>
  </si>
  <si>
    <r>
      <rPr>
        <vertAlign val="superscript"/>
        <sz val="11"/>
        <color theme="1"/>
        <rFont val="Calibri"/>
        <family val="2"/>
        <scheme val="minor"/>
      </rPr>
      <t>1</t>
    </r>
    <r>
      <rPr>
        <sz val="11"/>
        <color theme="1"/>
        <rFont val="Calibri"/>
        <family val="2"/>
        <scheme val="minor"/>
      </rPr>
      <t>Estimated Energy Savings provided by Tony Robeson of TME Bernhard on 1-25-2023</t>
    </r>
  </si>
  <si>
    <t>CUP Estimated Energy Savings</t>
  </si>
  <si>
    <r>
      <rPr>
        <vertAlign val="superscript"/>
        <sz val="11"/>
        <color theme="1"/>
        <rFont val="Calibri"/>
        <family val="2"/>
        <scheme val="minor"/>
      </rPr>
      <t>4</t>
    </r>
    <r>
      <rPr>
        <sz val="11"/>
        <color theme="1"/>
        <rFont val="Calibri"/>
        <family val="2"/>
        <scheme val="minor"/>
      </rPr>
      <t>US EPA Center for Corporate Climate Leadership. GHG Emission Factors Hub.  Last Updated September 12, 2023. eGRID2020 Non-baseload emission factor for SRMV region.</t>
    </r>
  </si>
  <si>
    <t>CUP Estimated Natural Gas Savings</t>
  </si>
  <si>
    <t>Natural Gas Savings</t>
  </si>
  <si>
    <r>
      <rPr>
        <vertAlign val="superscript"/>
        <sz val="11"/>
        <color theme="1"/>
        <rFont val="Calibri"/>
        <family val="2"/>
        <scheme val="minor"/>
      </rPr>
      <t>7</t>
    </r>
    <r>
      <rPr>
        <sz val="11"/>
        <color theme="1"/>
        <rFont val="Calibri"/>
        <family val="2"/>
        <scheme val="minor"/>
      </rPr>
      <t>US EPA Center for Corporate Climate Leadership. GHG Emission Factors Hub.  Last Updated April 1, 2022. Natural Gas Stationary Combustion GHG Factor.</t>
    </r>
  </si>
  <si>
    <t>Account #8599847</t>
  </si>
  <si>
    <t>TERMINAL</t>
  </si>
  <si>
    <t>Reporting Month</t>
  </si>
  <si>
    <t>Service To</t>
  </si>
  <si>
    <t>Days</t>
  </si>
  <si>
    <t>Billed kW</t>
  </si>
  <si>
    <t>Billed kVA/kVAR</t>
  </si>
  <si>
    <t>Electric Fuel Charges</t>
  </si>
  <si>
    <t>Electric Non-Fuel Charges</t>
  </si>
  <si>
    <t>Electric Monthly Charges</t>
  </si>
  <si>
    <t>Monthly $/kWh</t>
  </si>
  <si>
    <t>Billed CCF</t>
  </si>
  <si>
    <t>Gas Fuel Charges</t>
  </si>
  <si>
    <t>Gas Non-Fuel Charges</t>
  </si>
  <si>
    <t>Gas Monthly Charges</t>
  </si>
  <si>
    <t>Monthly $/CCF</t>
  </si>
  <si>
    <t>Mailed Date</t>
  </si>
  <si>
    <t>Invoice</t>
  </si>
  <si>
    <t>----</t>
  </si>
  <si>
    <t>Account #3488731</t>
  </si>
  <si>
    <t>PARKING DECK</t>
  </si>
  <si>
    <t>Refrigerant Leak Rates</t>
  </si>
  <si>
    <t>Source: US EPA.  Greenhouse Gas Inventory Guidance: Direct Fugitive Emissions from Refrigeration, Air Conditioning, Fire Suppression, and Industrial Gases.  November 2014.  Accessed 2023-01-13 at https://www.epa.gov/sites/default/files/2015-07/documents/fugitiveemissions.pdf</t>
  </si>
  <si>
    <t>GWP (AR4)</t>
  </si>
  <si>
    <t>DEFINITION (added by Harbor per IPCC, Special Report SROC04/SROC5)</t>
  </si>
  <si>
    <t>Capacity (kg) Range</t>
  </si>
  <si>
    <t>Assembly</t>
  </si>
  <si>
    <t>Operating Emissions</t>
  </si>
  <si>
    <t>Remaining Refrigerant at Disposal</t>
  </si>
  <si>
    <t>Recovery Rate</t>
  </si>
  <si>
    <t>End of Life</t>
  </si>
  <si>
    <t>% of initial charge</t>
  </si>
  <si>
    <t>% of capacity</t>
  </si>
  <si>
    <t>% of remaining</t>
  </si>
  <si>
    <t>1 - Domestic Refrigeration</t>
  </si>
  <si>
    <t>Used for food storage in dwelling units and non-commercial areas, such as offices.</t>
  </si>
  <si>
    <t>0.05-0.5</t>
  </si>
  <si>
    <t>2 - Stand-Alone Commercial Applications</t>
  </si>
  <si>
    <t>Systems where all the components are integrated: wine coolers, beer coolers, ice cream freezers, beverage vending  machines and all kinds of standalone display cases.</t>
  </si>
  <si>
    <t>0.2-6.0</t>
  </si>
  <si>
    <t>3 - Medium and Large Commercial Refrigeration</t>
  </si>
  <si>
    <t>Categorized by whether refrigerant evaporation occurs in the coolers, or whether a low temperature secondary heat transfer fluid (HTF) that is cooled centrally is circulated in a closed loop to the display cabinets and cold stores.</t>
  </si>
  <si>
    <t>50-2,000</t>
  </si>
  <si>
    <t>4 - Transport Refrigeration</t>
  </si>
  <si>
    <t>Refrigeration systems for transporting chilled or frozen goods.</t>
  </si>
  <si>
    <t>3.0-8.0</t>
  </si>
  <si>
    <t>5 - Industrial Refrigeration</t>
  </si>
  <si>
    <t>Refrigerating systems used for food processing and cold storage are based on vapour compression systems of the direct type, with the refrigerant distributed to heat exchangers in the space or apparatus to be refrigerated. Such systems are generally custom-made and erected on site.</t>
  </si>
  <si>
    <t>10-10,000</t>
  </si>
  <si>
    <t>Comfort air conditioning in large commercial buildings is often provided by water chillers connected to an air handling and distribution system. Chillers cool water or a water/antifreeze mixture which is then pumped through a heat exchanger in an air handler or fan-coil unit to cool and dehumidify the air.</t>
  </si>
  <si>
    <t>10-2,000</t>
  </si>
  <si>
    <t>Comfort air conditioning provided through small, stationary residential and commercial air conditioning units.</t>
  </si>
  <si>
    <t>0.5-100</t>
  </si>
  <si>
    <t>8- Mobile Air Conditioning</t>
  </si>
  <si>
    <t>Mobile air-conditioning systems used in passenger cars, truck cabins, buses, and trains. </t>
  </si>
  <si>
    <t>0.5-1.5</t>
  </si>
  <si>
    <t>Monthly Natural Gas Consumption</t>
  </si>
  <si>
    <t>LR Airport Main Terminal</t>
  </si>
  <si>
    <t>AMF</t>
  </si>
  <si>
    <t>Airfield Vault Generator</t>
  </si>
  <si>
    <t>Total</t>
  </si>
  <si>
    <t>Natural Gas MMBtu/CCF</t>
  </si>
  <si>
    <t>CCF</t>
  </si>
  <si>
    <t>Data provided by Berhard TMP: Quarterly Natural Gas Management Report for LR Airport Main Terminal</t>
  </si>
  <si>
    <t>Data provided by Randy Ellison on 2023-02-09.</t>
  </si>
  <si>
    <t>conversion to MMBtu</t>
  </si>
  <si>
    <t>2019 TOTAL</t>
  </si>
  <si>
    <t>2020 TOTAL</t>
  </si>
  <si>
    <t>2021 TOTAL</t>
  </si>
  <si>
    <t>2022 YTD TOTAL</t>
  </si>
  <si>
    <t>Electricity Consumption (kWh)</t>
  </si>
  <si>
    <t>Data provided by Janet Hicks of Entergy on 2022-12-15</t>
  </si>
  <si>
    <t>Account #</t>
  </si>
  <si>
    <t>Include?</t>
  </si>
  <si>
    <t>Long Description</t>
  </si>
  <si>
    <t>CARGO ACCT</t>
  </si>
  <si>
    <t>OLD FAA TOWER SITE</t>
  </si>
  <si>
    <t>AIRFIELD MAINTENANCE FACILITY</t>
  </si>
  <si>
    <t>LRMAC</t>
  </si>
  <si>
    <t>LR MUNICIPAL AIRPORT</t>
  </si>
  <si>
    <t>L R MUNICIPAL AIRPORT</t>
  </si>
  <si>
    <t>Medium Description</t>
  </si>
  <si>
    <t>CLINTON NATIONAL AIRPORT</t>
  </si>
  <si>
    <t>LR MUNICIPAL AIRPORT PARKING DECK</t>
  </si>
  <si>
    <t>Address</t>
  </si>
  <si>
    <t>1000 TEMPLE ST</t>
  </si>
  <si>
    <t>AMF TOWER</t>
  </si>
  <si>
    <t>1 AIRPORT RD  NEW MAINTENANCE BLDG</t>
  </si>
  <si>
    <t>2201 CRISP DR</t>
  </si>
  <si>
    <t>1 AIRPORT RD</t>
  </si>
  <si>
    <t>WATER FEATURE AIRPORT DR</t>
  </si>
  <si>
    <t>1701 BOND AVE</t>
  </si>
  <si>
    <t>EAST AIRFIELD ELECTRICAL VAULT</t>
  </si>
  <si>
    <t>1 AIRPORT RD GSE PARKING PAD</t>
  </si>
  <si>
    <t>4200 E 35TH ST</t>
  </si>
  <si>
    <t>ADAMS FLD AIRPORT BUS ACCT</t>
  </si>
  <si>
    <t>WEST AIRFIELD ELECTRICAL VAULT</t>
  </si>
  <si>
    <t>E 38TH E OF HWY 365</t>
  </si>
  <si>
    <t>E 41ST E OF HWY 365</t>
  </si>
  <si>
    <t>4300 33RD ST</t>
  </si>
  <si>
    <t>TOTALS</t>
  </si>
  <si>
    <t>AIR CARGO 2, STE., 4A</t>
  </si>
  <si>
    <t>L R MUN AIRPORT</t>
  </si>
  <si>
    <t>DTFASW-08-U-00005</t>
  </si>
  <si>
    <t>RTR DTFA07-02-U-03105</t>
  </si>
  <si>
    <t>FAA</t>
  </si>
  <si>
    <t>FAA LITTLE ROCK SSC</t>
  </si>
  <si>
    <t>1000 TEMPLE ST E 10TH EXIT 10</t>
  </si>
  <si>
    <t>1100 TEMPLE ST</t>
  </si>
  <si>
    <t>2400 DAVID GRUNDFEST JR DR</t>
  </si>
  <si>
    <t>3301 E ROOSEVELT RD</t>
  </si>
  <si>
    <t>AIR CARGO 3</t>
  </si>
  <si>
    <t>AIR CARGO 2</t>
  </si>
  <si>
    <t>1100 HARRINGTON AVE</t>
  </si>
  <si>
    <t>L R AIRPORT</t>
  </si>
  <si>
    <t>5016 E ROOSEVELT RD</t>
  </si>
  <si>
    <t>E 10TH H ST EXIT 2</t>
  </si>
  <si>
    <t>E 10TH ST EXIT 8</t>
  </si>
  <si>
    <t>ARFF STATION 22</t>
  </si>
  <si>
    <t>2601 GRUNDFEST DR</t>
  </si>
  <si>
    <t>2019 IWH INCLUDED</t>
  </si>
  <si>
    <t>TOTAL KWH INCLUDED</t>
  </si>
  <si>
    <t>TOTAL KWH</t>
  </si>
  <si>
    <t>% Included</t>
  </si>
  <si>
    <t xml:space="preserve">Entergy Account List </t>
  </si>
  <si>
    <t>Column J completed by Randy Ellison on 2023-01-04</t>
  </si>
  <si>
    <t>Contract Account</t>
  </si>
  <si>
    <t>Long description</t>
  </si>
  <si>
    <t>Business Partner</t>
  </si>
  <si>
    <t>Medium description</t>
  </si>
  <si>
    <t>Full Address</t>
  </si>
  <si>
    <t>City 1</t>
  </si>
  <si>
    <t>State</t>
  </si>
  <si>
    <t>Device Number</t>
  </si>
  <si>
    <t>INCLUDE?</t>
  </si>
  <si>
    <t>(AKA: Under Airport Operational Control)</t>
  </si>
  <si>
    <t>LITTLE ROCK</t>
  </si>
  <si>
    <t>AR</t>
  </si>
  <si>
    <t>AM11240448</t>
  </si>
  <si>
    <t>AM10267075</t>
  </si>
  <si>
    <t>AM11240452</t>
  </si>
  <si>
    <t>No</t>
  </si>
  <si>
    <t>AM11440588</t>
  </si>
  <si>
    <t>AM10101707</t>
  </si>
  <si>
    <t>AM10101712</t>
  </si>
  <si>
    <t>AM10100643</t>
  </si>
  <si>
    <t>AM12154875</t>
  </si>
  <si>
    <t>AM12828084</t>
  </si>
  <si>
    <t>AM10100644</t>
  </si>
  <si>
    <t>AM10346881</t>
  </si>
  <si>
    <t>AM11240470</t>
  </si>
  <si>
    <t>AM11445022</t>
  </si>
  <si>
    <t>AM11240469</t>
  </si>
  <si>
    <t>AM12148214</t>
  </si>
  <si>
    <t>AM12866819</t>
  </si>
  <si>
    <t>AM11738426</t>
  </si>
  <si>
    <t>AM12157094</t>
  </si>
  <si>
    <t>AM11445023</t>
  </si>
  <si>
    <t>AM10101713</t>
  </si>
  <si>
    <t>AM10022554</t>
  </si>
  <si>
    <t>AM10101710</t>
  </si>
  <si>
    <t>AM11727600</t>
  </si>
  <si>
    <t>AM11240449</t>
  </si>
  <si>
    <t>AM10346882</t>
  </si>
  <si>
    <t>AM10101708</t>
  </si>
  <si>
    <t>AM11646583</t>
  </si>
  <si>
    <t>AM10101965</t>
  </si>
  <si>
    <t>AM10101709</t>
  </si>
  <si>
    <t>COLLEGE STATION</t>
  </si>
  <si>
    <t>AM11728381</t>
  </si>
  <si>
    <t>AM11647109</t>
  </si>
  <si>
    <t>AM14176317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</si>
</sst>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5" formatCode="&quot;$&quot;#,##0_);\(&quot;$&quot;#,##0\)"/>
    <numFmt numFmtId="8" formatCode="&quot;$&quot;#,##0.00_);[Red]\(&quot;$&quot;#,##0.00\)"/>
    <numFmt numFmtId="44" formatCode="_(&quot;$&quot;* #,##0.00_);_(&quot;$&quot;* \(#,##0.00\);_(&quot;$&quot;* &quot;-&quot;??_);_(@_)"/>
    <numFmt numFmtId="43" formatCode="_(* #,##0.00_);_(* \(#,##0.00\);_(* &quot;-&quot;??_);_(@_)"/>
    <numFmt numFmtId="164" formatCode="_(* #,##0_);_(* \(#,##0\);_(* &quot;-&quot;??_);_(@_)"/>
    <numFmt numFmtId="165" formatCode="[$-409]mmm\-yy;@"/>
    <numFmt numFmtId="166" formatCode="_(* #,##0.0_);_(* \(#,##0.0\);_(* &quot;-&quot;??_);_(@_)"/>
    <numFmt numFmtId="167" formatCode="_(* #,##0.000_);_(* \(#,##0.000\);_(* &quot;-&quot;??_);_(@_)"/>
    <numFmt numFmtId="168" formatCode="0.0E+00"/>
    <numFmt numFmtId="169" formatCode="_(* #,##0.000000_);_(* \(#,##0.000000\);_(* &quot;-&quot;??_);_(@_)"/>
    <numFmt numFmtId="170" formatCode="_(* #,##0.00000_);_(* \(#,##0.00000\);_(* &quot;-&quot;??_);_(@_)"/>
    <numFmt numFmtId="171" formatCode="_(* #,##0.0000_);_(* \(#,##0.0000\);_(* &quot;-&quot;??_);_(@_)"/>
    <numFmt numFmtId="172" formatCode="0.000"/>
    <numFmt numFmtId="173" formatCode="0.0000"/>
    <numFmt numFmtId="174" formatCode="General_)"/>
    <numFmt numFmtId="175" formatCode="_(* #,##0_);_(* \(#,##0\);_(@_)"/>
    <numFmt numFmtId="176" formatCode="0.0%"/>
    <numFmt numFmtId="177" formatCode="0.00000"/>
    <numFmt numFmtId="178" formatCode="_(* #,##0.00000000_);_(* \(#,##0.00000000\);_(* &quot;-&quot;??_);_(@_)"/>
    <numFmt numFmtId="179" formatCode="0.00000%"/>
    <numFmt numFmtId="180" formatCode="#,##0.000"/>
    <numFmt numFmtId="181" formatCode="#,##0.0000_);\(#,##0.0000\)"/>
    <numFmt numFmtId="182" formatCode="#,##0.00000_);\(#,##0.00000\)"/>
    <numFmt numFmtId="183" formatCode="&quot;$&quot;#,##0"/>
    <numFmt numFmtId="184" formatCode="0.000%"/>
    <numFmt numFmtId="185" formatCode="0.0"/>
    <numFmt numFmtId="186" formatCode="#,##0.0000"/>
  </numFmts>
  <fonts count="88" x14ac:knownFonts="1">
    <font>
      <sz val="11"/>
      <color theme="1"/>
      <name val="Calibri"/>
      <family val="2"/>
      <scheme val="minor"/>
    </font>
    <font>
      <sz val="11"/>
      <color theme="1"/>
      <name val="Calibri"/>
      <family val="2"/>
      <scheme val="minor"/>
    </font>
    <font>
      <b/>
      <sz val="11"/>
      <color theme="1"/>
      <name val="Calibri"/>
      <family val="2"/>
      <scheme val="minor"/>
    </font>
    <font>
      <i/>
      <sz val="11"/>
      <color theme="1"/>
      <name val="Calibri"/>
      <family val="2"/>
      <scheme val="minor"/>
    </font>
    <font>
      <b/>
      <sz val="14"/>
      <color theme="1"/>
      <name val="Calibri"/>
      <family val="2"/>
      <scheme val="minor"/>
    </font>
    <font>
      <b/>
      <sz val="11"/>
      <name val="Calibri"/>
      <family val="2"/>
      <scheme val="minor"/>
    </font>
    <font>
      <sz val="10"/>
      <name val="Verdana"/>
      <family val="2"/>
    </font>
    <font>
      <sz val="10"/>
      <name val="Arial"/>
      <family val="2"/>
    </font>
    <font>
      <b/>
      <sz val="16"/>
      <name val="Arial"/>
      <family val="2"/>
    </font>
    <font>
      <sz val="9"/>
      <name val="Arial"/>
      <family val="2"/>
    </font>
    <font>
      <vertAlign val="subscript"/>
      <sz val="10"/>
      <name val="Arial"/>
      <family val="2"/>
    </font>
    <font>
      <sz val="10"/>
      <color rgb="FFFF0000"/>
      <name val="Arial"/>
      <family val="2"/>
    </font>
    <font>
      <b/>
      <sz val="10"/>
      <name val="Arial"/>
      <family val="2"/>
    </font>
    <font>
      <b/>
      <sz val="9"/>
      <name val="Arial"/>
      <family val="2"/>
    </font>
    <font>
      <b/>
      <sz val="12"/>
      <name val="Arial"/>
      <family val="2"/>
    </font>
    <font>
      <b/>
      <vertAlign val="subscript"/>
      <sz val="10"/>
      <name val="Arial"/>
      <family val="2"/>
    </font>
    <font>
      <b/>
      <sz val="10"/>
      <color theme="5"/>
      <name val="Arial"/>
      <family val="2"/>
    </font>
    <font>
      <b/>
      <vertAlign val="subscript"/>
      <sz val="9"/>
      <name val="Arial"/>
      <family val="2"/>
    </font>
    <font>
      <sz val="9"/>
      <color indexed="10"/>
      <name val="Arial"/>
      <family val="2"/>
    </font>
    <font>
      <u/>
      <sz val="10"/>
      <color indexed="12"/>
      <name val="Verdana"/>
      <family val="2"/>
    </font>
    <font>
      <u/>
      <sz val="10"/>
      <name val="Arial"/>
      <family val="2"/>
    </font>
    <font>
      <u/>
      <sz val="9"/>
      <color indexed="12"/>
      <name val="Arial"/>
      <family val="2"/>
    </font>
    <font>
      <b/>
      <vertAlign val="subscript"/>
      <sz val="12"/>
      <name val="Arial"/>
      <family val="2"/>
    </font>
    <font>
      <vertAlign val="subscript"/>
      <sz val="9"/>
      <name val="Arial"/>
      <family val="2"/>
    </font>
    <font>
      <sz val="10"/>
      <color rgb="FF00B050"/>
      <name val="Arial"/>
      <family val="2"/>
    </font>
    <font>
      <vertAlign val="superscript"/>
      <sz val="10"/>
      <name val="Arial"/>
      <family val="2"/>
    </font>
    <font>
      <vertAlign val="superscript"/>
      <sz val="9"/>
      <name val="Arial"/>
      <family val="2"/>
    </font>
    <font>
      <i/>
      <sz val="8"/>
      <name val="Arial"/>
      <family val="2"/>
    </font>
    <font>
      <sz val="4"/>
      <name val="Arial"/>
      <family val="2"/>
    </font>
    <font>
      <sz val="10"/>
      <color rgb="FF000000"/>
      <name val="Arial"/>
      <family val="2"/>
    </font>
    <font>
      <b/>
      <sz val="10"/>
      <color rgb="FFFF0000"/>
      <name val="Arial"/>
      <family val="2"/>
    </font>
    <font>
      <vertAlign val="superscript"/>
      <sz val="10"/>
      <color rgb="FF000000"/>
      <name val="Arial"/>
      <family val="2"/>
    </font>
    <font>
      <sz val="8"/>
      <name val="Arial"/>
      <family val="2"/>
    </font>
    <font>
      <b/>
      <sz val="11"/>
      <color rgb="FFFF0000"/>
      <name val="Calibri"/>
      <family val="2"/>
      <scheme val="minor"/>
    </font>
    <font>
      <sz val="14"/>
      <color theme="1"/>
      <name val="Calibri"/>
      <family val="2"/>
      <scheme val="minor"/>
    </font>
    <font>
      <sz val="11"/>
      <color rgb="FF000000"/>
      <name val="Calibri"/>
      <family val="2"/>
    </font>
    <font>
      <sz val="8"/>
      <color theme="1"/>
      <name val="Arial"/>
      <family val="2"/>
    </font>
    <font>
      <sz val="8"/>
      <color rgb="FF000000"/>
      <name val="Arial"/>
      <family val="2"/>
    </font>
    <font>
      <b/>
      <sz val="11"/>
      <color rgb="FF000000"/>
      <name val="Calibri"/>
      <family val="2"/>
    </font>
    <font>
      <b/>
      <sz val="8"/>
      <color theme="1"/>
      <name val="Arial"/>
      <family val="2"/>
    </font>
    <font>
      <b/>
      <sz val="8"/>
      <color rgb="FF000000"/>
      <name val="Arial"/>
      <family val="2"/>
    </font>
    <font>
      <sz val="9"/>
      <color theme="1"/>
      <name val="Calibri"/>
      <family val="2"/>
      <scheme val="minor"/>
    </font>
    <font>
      <i/>
      <sz val="14"/>
      <color theme="1"/>
      <name val="Calibri"/>
      <family val="2"/>
      <scheme val="minor"/>
    </font>
    <font>
      <b/>
      <sz val="9"/>
      <color theme="1"/>
      <name val="Calibri"/>
      <family val="2"/>
      <scheme val="minor"/>
    </font>
    <font>
      <sz val="11"/>
      <name val="Calibri"/>
      <family val="2"/>
    </font>
    <font>
      <b/>
      <sz val="10"/>
      <color theme="9"/>
      <name val="Arial"/>
      <family val="2"/>
    </font>
    <font>
      <b/>
      <sz val="9"/>
      <color theme="9"/>
      <name val="Arial"/>
      <family val="2"/>
    </font>
    <font>
      <b/>
      <vertAlign val="subscript"/>
      <sz val="9"/>
      <color theme="9"/>
      <name val="Arial"/>
      <family val="2"/>
    </font>
    <font>
      <sz val="10"/>
      <color theme="9"/>
      <name val="Arial"/>
      <family val="2"/>
    </font>
    <font>
      <sz val="10"/>
      <color theme="9"/>
      <name val="Verdana"/>
      <family val="2"/>
    </font>
    <font>
      <b/>
      <sz val="14"/>
      <color theme="9"/>
      <name val="Arial"/>
      <family val="2"/>
    </font>
    <font>
      <vertAlign val="superscript"/>
      <sz val="11"/>
      <color theme="1"/>
      <name val="Calibri"/>
      <family val="2"/>
      <scheme val="minor"/>
    </font>
    <font>
      <b/>
      <vertAlign val="superscript"/>
      <sz val="11"/>
      <name val="Calibri"/>
      <family val="2"/>
      <scheme val="minor"/>
    </font>
    <font>
      <b/>
      <i/>
      <sz val="14"/>
      <color theme="1"/>
      <name val="Calibri"/>
      <family val="2"/>
      <scheme val="minor"/>
    </font>
    <font>
      <b/>
      <sz val="18"/>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rgb="FF0070C0"/>
      <name val="Arial"/>
      <family val="2"/>
    </font>
    <font>
      <sz val="9"/>
      <color rgb="FFFF0000"/>
      <name val="Arial"/>
      <family val="2"/>
    </font>
    <font>
      <sz val="10"/>
      <color rgb="FFFF0000"/>
      <name val="Verdana"/>
      <family val="2"/>
    </font>
    <font>
      <b/>
      <sz val="10"/>
      <color theme="6" tint="-0.499984740745262"/>
      <name val="Arial"/>
      <family val="2"/>
    </font>
    <font>
      <b/>
      <sz val="14"/>
      <color rgb="FF0070C0"/>
      <name val="Arial"/>
      <family val="2"/>
    </font>
    <font>
      <b/>
      <i/>
      <sz val="11"/>
      <color theme="1"/>
      <name val="Calibri"/>
      <family val="2"/>
      <scheme val="minor"/>
    </font>
    <font>
      <u/>
      <sz val="11"/>
      <color theme="10"/>
      <name val="Calibri"/>
      <family val="2"/>
      <scheme val="minor"/>
    </font>
    <font>
      <b/>
      <vertAlign val="superscript"/>
      <sz val="11"/>
      <color theme="1"/>
      <name val="Calibri"/>
      <family val="2"/>
      <scheme val="minor"/>
    </font>
    <font>
      <sz val="11"/>
      <name val="Calibri"/>
      <family val="2"/>
      <scheme val="minor"/>
    </font>
    <font>
      <b/>
      <sz val="11"/>
      <color theme="9"/>
      <name val="Calibri"/>
      <family val="2"/>
      <scheme val="minor"/>
    </font>
    <font>
      <b/>
      <sz val="11"/>
      <color theme="4"/>
      <name val="Calibri"/>
      <family val="2"/>
      <scheme val="minor"/>
    </font>
    <font>
      <b/>
      <sz val="11"/>
      <color theme="7"/>
      <name val="Calibri"/>
      <family val="2"/>
      <scheme val="minor"/>
    </font>
    <font>
      <b/>
      <i/>
      <sz val="11"/>
      <name val="Calibri"/>
      <family val="2"/>
      <scheme val="minor"/>
    </font>
    <font>
      <sz val="8"/>
      <name val="Calibri"/>
      <family val="2"/>
      <scheme val="minor"/>
    </font>
    <font>
      <sz val="11"/>
      <color theme="0" tint="-0.34998626667073579"/>
      <name val="Calibri"/>
      <family val="2"/>
      <scheme val="minor"/>
    </font>
    <font>
      <b/>
      <sz val="11"/>
      <color theme="0" tint="-0.34998626667073579"/>
      <name val="Calibri"/>
      <family val="2"/>
      <scheme val="minor"/>
    </font>
    <font>
      <i/>
      <vertAlign val="superscript"/>
      <sz val="11"/>
      <color theme="1"/>
      <name val="Calibri"/>
      <family val="2"/>
      <scheme val="minor"/>
    </font>
    <font>
      <vertAlign val="superscript"/>
      <sz val="11"/>
      <name val="Calibri"/>
      <family val="2"/>
      <scheme val="minor"/>
    </font>
  </fonts>
  <fills count="53">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0"/>
        <bgColor indexed="64"/>
      </patternFill>
    </fill>
    <fill>
      <patternFill patternType="solid">
        <fgColor indexed="9"/>
        <bgColor indexed="64"/>
      </patternFill>
    </fill>
    <fill>
      <patternFill patternType="solid">
        <fgColor indexed="51"/>
        <bgColor indexed="64"/>
      </patternFill>
    </fill>
    <fill>
      <patternFill patternType="solid">
        <fgColor theme="0" tint="-0.249977111117893"/>
        <bgColor indexed="64"/>
      </patternFill>
    </fill>
    <fill>
      <patternFill patternType="solid">
        <fgColor indexed="45"/>
        <bgColor indexed="64"/>
      </patternFill>
    </fill>
    <fill>
      <patternFill patternType="solid">
        <fgColor indexed="43"/>
        <bgColor indexed="64"/>
      </patternFill>
    </fill>
    <fill>
      <patternFill patternType="solid">
        <fgColor indexed="44"/>
        <bgColor indexed="64"/>
      </patternFill>
    </fill>
    <fill>
      <patternFill patternType="solid">
        <fgColor indexed="22"/>
        <bgColor indexed="64"/>
      </patternFill>
    </fill>
    <fill>
      <patternFill patternType="solid">
        <fgColor indexed="41"/>
        <bgColor indexed="64"/>
      </patternFill>
    </fill>
    <fill>
      <patternFill patternType="solid">
        <fgColor rgb="FFFFFF99"/>
        <bgColor indexed="64"/>
      </patternFill>
    </fill>
    <fill>
      <patternFill patternType="solid">
        <fgColor theme="3" tint="0.59999389629810485"/>
        <bgColor indexed="64"/>
      </patternFill>
    </fill>
    <fill>
      <patternFill patternType="solid">
        <fgColor rgb="FFFFFF00"/>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FF2CC"/>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bgColor indexed="64"/>
      </patternFill>
    </fill>
  </fills>
  <borders count="84">
    <border>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style="medium">
        <color auto="1"/>
      </top>
      <bottom style="thin">
        <color auto="1"/>
      </bottom>
      <diagonal/>
    </border>
    <border>
      <left style="thin">
        <color auto="1"/>
      </left>
      <right style="medium">
        <color auto="1"/>
      </right>
      <top style="thin">
        <color auto="1"/>
      </top>
      <bottom style="thin">
        <color auto="1"/>
      </bottom>
      <diagonal/>
    </border>
    <border>
      <left/>
      <right style="medium">
        <color auto="1"/>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top style="medium">
        <color auto="1"/>
      </top>
      <bottom style="medium">
        <color auto="1"/>
      </bottom>
      <diagonal/>
    </border>
    <border>
      <left style="thin">
        <color auto="1"/>
      </left>
      <right style="thin">
        <color auto="1"/>
      </right>
      <top style="medium">
        <color auto="1"/>
      </top>
      <bottom/>
      <diagonal/>
    </border>
    <border>
      <left style="thin">
        <color auto="1"/>
      </left>
      <right style="thin">
        <color auto="1"/>
      </right>
      <top/>
      <bottom style="medium">
        <color auto="1"/>
      </bottom>
      <diagonal/>
    </border>
    <border>
      <left/>
      <right style="thin">
        <color auto="1"/>
      </right>
      <top style="thin">
        <color auto="1"/>
      </top>
      <bottom/>
      <diagonal/>
    </border>
    <border>
      <left/>
      <right style="thin">
        <color auto="1"/>
      </right>
      <top style="thin">
        <color auto="1"/>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thin">
        <color auto="1"/>
      </top>
      <bottom style="medium">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thin">
        <color auto="1"/>
      </top>
      <bottom style="thin">
        <color auto="1"/>
      </bottom>
      <diagonal/>
    </border>
    <border>
      <left style="thin">
        <color auto="1"/>
      </left>
      <right/>
      <top style="medium">
        <color auto="1"/>
      </top>
      <bottom/>
      <diagonal/>
    </border>
    <border>
      <left style="thin">
        <color auto="1"/>
      </left>
      <right/>
      <top style="medium">
        <color auto="1"/>
      </top>
      <bottom style="medium">
        <color auto="1"/>
      </bottom>
      <diagonal/>
    </border>
    <border>
      <left/>
      <right style="thin">
        <color auto="1"/>
      </right>
      <top style="medium">
        <color auto="1"/>
      </top>
      <bottom style="thin">
        <color auto="1"/>
      </bottom>
      <diagonal/>
    </border>
    <border>
      <left style="thin">
        <color auto="1"/>
      </left>
      <right/>
      <top style="medium">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style="medium">
        <color auto="1"/>
      </right>
      <top style="thin">
        <color auto="1"/>
      </top>
      <bottom style="medium">
        <color auto="1"/>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right style="medium">
        <color indexed="64"/>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double">
        <color indexed="64"/>
      </bottom>
      <diagonal/>
    </border>
    <border>
      <left/>
      <right style="thin">
        <color auto="1"/>
      </right>
      <top style="medium">
        <color indexed="64"/>
      </top>
      <bottom/>
      <diagonal/>
    </border>
    <border>
      <left/>
      <right style="thin">
        <color indexed="64"/>
      </right>
      <top/>
      <bottom style="medium">
        <color indexed="64"/>
      </bottom>
      <diagonal/>
    </border>
    <border>
      <left/>
      <right/>
      <top/>
      <bottom style="thin">
        <color auto="1"/>
      </bottom>
      <diagonal/>
    </border>
    <border>
      <left/>
      <right style="medium">
        <color indexed="64"/>
      </right>
      <top/>
      <bottom style="thin">
        <color indexed="64"/>
      </bottom>
      <diagonal/>
    </border>
    <border>
      <left style="thin">
        <color auto="1"/>
      </left>
      <right/>
      <top/>
      <bottom style="thin">
        <color auto="1"/>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5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6" fillId="0" borderId="0"/>
    <xf numFmtId="43" fontId="6" fillId="0" borderId="0" applyFont="0" applyFill="0" applyBorder="0" applyAlignment="0" applyProtection="0"/>
    <xf numFmtId="0" fontId="19"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xf numFmtId="0" fontId="44" fillId="0" borderId="0"/>
    <xf numFmtId="43" fontId="44" fillId="0" borderId="0" applyFont="0" applyFill="0" applyBorder="0" applyAlignment="0" applyProtection="0"/>
    <xf numFmtId="0" fontId="55" fillId="0" borderId="0" applyNumberFormat="0" applyFill="0" applyBorder="0" applyAlignment="0" applyProtection="0"/>
    <xf numFmtId="0" fontId="56" fillId="0" borderId="65" applyNumberFormat="0" applyFill="0" applyAlignment="0" applyProtection="0"/>
    <xf numFmtId="0" fontId="57" fillId="0" borderId="66" applyNumberFormat="0" applyFill="0" applyAlignment="0" applyProtection="0"/>
    <xf numFmtId="0" fontId="58" fillId="0" borderId="67" applyNumberFormat="0" applyFill="0" applyAlignment="0" applyProtection="0"/>
    <xf numFmtId="0" fontId="58" fillId="0" borderId="0" applyNumberFormat="0" applyFill="0" applyBorder="0" applyAlignment="0" applyProtection="0"/>
    <xf numFmtId="0" fontId="59" fillId="21" borderId="0" applyNumberFormat="0" applyBorder="0" applyAlignment="0" applyProtection="0"/>
    <xf numFmtId="0" fontId="60" fillId="22" borderId="0" applyNumberFormat="0" applyBorder="0" applyAlignment="0" applyProtection="0"/>
    <xf numFmtId="0" fontId="61" fillId="23" borderId="0" applyNumberFormat="0" applyBorder="0" applyAlignment="0" applyProtection="0"/>
    <xf numFmtId="0" fontId="62" fillId="24" borderId="68" applyNumberFormat="0" applyAlignment="0" applyProtection="0"/>
    <xf numFmtId="0" fontId="63" fillId="25" borderId="69" applyNumberFormat="0" applyAlignment="0" applyProtection="0"/>
    <xf numFmtId="0" fontId="64" fillId="25" borderId="68" applyNumberFormat="0" applyAlignment="0" applyProtection="0"/>
    <xf numFmtId="0" fontId="65" fillId="0" borderId="70" applyNumberFormat="0" applyFill="0" applyAlignment="0" applyProtection="0"/>
    <xf numFmtId="0" fontId="66" fillId="26" borderId="71" applyNumberFormat="0" applyAlignment="0" applyProtection="0"/>
    <xf numFmtId="0" fontId="67" fillId="0" borderId="0" applyNumberFormat="0" applyFill="0" applyBorder="0" applyAlignment="0" applyProtection="0"/>
    <xf numFmtId="0" fontId="1" fillId="27" borderId="72" applyNumberFormat="0" applyFont="0" applyAlignment="0" applyProtection="0"/>
    <xf numFmtId="0" fontId="68" fillId="0" borderId="0" applyNumberFormat="0" applyFill="0" applyBorder="0" applyAlignment="0" applyProtection="0"/>
    <xf numFmtId="0" fontId="2" fillId="0" borderId="73" applyNumberFormat="0" applyFill="0" applyAlignment="0" applyProtection="0"/>
    <xf numFmtId="0" fontId="69"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69"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69"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69"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69"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69" fillId="48"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1" borderId="0" applyNumberFormat="0" applyBorder="0" applyAlignment="0" applyProtection="0"/>
    <xf numFmtId="0" fontId="1" fillId="0" borderId="0"/>
    <xf numFmtId="0" fontId="76" fillId="0" borderId="0" applyNumberFormat="0" applyFill="0" applyBorder="0" applyAlignment="0" applyProtection="0"/>
  </cellStyleXfs>
  <cellXfs count="854">
    <xf numFmtId="0" fontId="0" fillId="0" borderId="0" xfId="0"/>
    <xf numFmtId="0" fontId="2" fillId="0" borderId="0" xfId="0" applyFont="1"/>
    <xf numFmtId="0" fontId="4" fillId="0" borderId="0" xfId="0" applyFont="1"/>
    <xf numFmtId="44" fontId="0" fillId="0" borderId="0" xfId="2" applyFont="1"/>
    <xf numFmtId="14" fontId="0" fillId="0" borderId="22" xfId="0" applyNumberFormat="1" applyBorder="1"/>
    <xf numFmtId="0" fontId="0" fillId="0" borderId="22" xfId="0" applyBorder="1"/>
    <xf numFmtId="4" fontId="0" fillId="0" borderId="22" xfId="0" applyNumberFormat="1" applyBorder="1"/>
    <xf numFmtId="8" fontId="0" fillId="0" borderId="22" xfId="0" applyNumberFormat="1" applyBorder="1"/>
    <xf numFmtId="0" fontId="2" fillId="0" borderId="0" xfId="0" applyFont="1" applyAlignment="1">
      <alignment horizontal="center" vertical="center" wrapText="1"/>
    </xf>
    <xf numFmtId="165" fontId="0" fillId="0" borderId="22" xfId="0" applyNumberFormat="1" applyBorder="1"/>
    <xf numFmtId="164" fontId="5" fillId="3" borderId="11" xfId="1" applyNumberFormat="1" applyFont="1" applyFill="1" applyBorder="1" applyAlignment="1">
      <alignment horizontal="center" vertical="center"/>
    </xf>
    <xf numFmtId="0" fontId="2" fillId="3" borderId="11" xfId="0" applyFont="1" applyFill="1" applyBorder="1" applyAlignment="1">
      <alignment horizontal="center" vertical="center" wrapText="1"/>
    </xf>
    <xf numFmtId="14" fontId="0" fillId="4" borderId="22" xfId="0" applyNumberFormat="1" applyFill="1" applyBorder="1"/>
    <xf numFmtId="0" fontId="0" fillId="4" borderId="22" xfId="0" applyFill="1" applyBorder="1"/>
    <xf numFmtId="4" fontId="0" fillId="4" borderId="22" xfId="0" applyNumberFormat="1" applyFill="1" applyBorder="1"/>
    <xf numFmtId="8" fontId="0" fillId="4" borderId="22" xfId="0" applyNumberFormat="1" applyFill="1" applyBorder="1"/>
    <xf numFmtId="165" fontId="0" fillId="4" borderId="22" xfId="0" applyNumberFormat="1" applyFill="1" applyBorder="1"/>
    <xf numFmtId="3" fontId="0" fillId="0" borderId="0" xfId="0" applyNumberFormat="1"/>
    <xf numFmtId="0" fontId="7" fillId="6" borderId="0" xfId="4" applyFont="1" applyFill="1"/>
    <xf numFmtId="43" fontId="7" fillId="0" borderId="11" xfId="5" applyFont="1" applyFill="1" applyBorder="1"/>
    <xf numFmtId="164" fontId="7" fillId="0" borderId="11" xfId="5" applyNumberFormat="1" applyFont="1" applyFill="1" applyBorder="1"/>
    <xf numFmtId="166" fontId="7" fillId="0" borderId="11" xfId="5" applyNumberFormat="1" applyFont="1" applyFill="1" applyBorder="1"/>
    <xf numFmtId="164" fontId="7" fillId="0" borderId="32" xfId="5" applyNumberFormat="1" applyFont="1" applyFill="1" applyBorder="1"/>
    <xf numFmtId="167" fontId="12" fillId="12" borderId="0" xfId="5" applyNumberFormat="1" applyFont="1" applyFill="1" applyBorder="1"/>
    <xf numFmtId="164" fontId="12" fillId="12" borderId="0" xfId="5" applyNumberFormat="1" applyFont="1" applyFill="1" applyBorder="1"/>
    <xf numFmtId="166" fontId="12" fillId="12" borderId="0" xfId="5" applyNumberFormat="1" applyFont="1" applyFill="1" applyBorder="1"/>
    <xf numFmtId="164" fontId="12" fillId="12" borderId="33" xfId="5" applyNumberFormat="1" applyFont="1" applyFill="1" applyBorder="1"/>
    <xf numFmtId="167" fontId="9" fillId="12" borderId="0" xfId="5" applyNumberFormat="1" applyFont="1" applyFill="1" applyBorder="1"/>
    <xf numFmtId="167" fontId="18" fillId="12" borderId="0" xfId="5" applyNumberFormat="1" applyFont="1" applyFill="1" applyBorder="1"/>
    <xf numFmtId="166" fontId="7" fillId="12" borderId="0" xfId="5" applyNumberFormat="1" applyFont="1" applyFill="1" applyBorder="1"/>
    <xf numFmtId="169" fontId="7" fillId="0" borderId="11" xfId="5" applyNumberFormat="1" applyFont="1" applyFill="1" applyBorder="1"/>
    <xf numFmtId="170" fontId="7" fillId="0" borderId="11" xfId="5" applyNumberFormat="1" applyFont="1" applyFill="1" applyBorder="1"/>
    <xf numFmtId="170" fontId="7" fillId="0" borderId="32" xfId="5" applyNumberFormat="1" applyFont="1" applyFill="1" applyBorder="1"/>
    <xf numFmtId="43" fontId="12" fillId="11" borderId="18" xfId="5" applyFont="1" applyFill="1" applyBorder="1" applyAlignment="1">
      <alignment horizontal="center"/>
    </xf>
    <xf numFmtId="169" fontId="7" fillId="12" borderId="0" xfId="5" applyNumberFormat="1" applyFont="1" applyFill="1" applyBorder="1"/>
    <xf numFmtId="170" fontId="12" fillId="12" borderId="0" xfId="5" applyNumberFormat="1" applyFont="1" applyFill="1" applyBorder="1"/>
    <xf numFmtId="169" fontId="12" fillId="12" borderId="0" xfId="5" applyNumberFormat="1" applyFont="1" applyFill="1" applyBorder="1"/>
    <xf numFmtId="169" fontId="12" fillId="12" borderId="33" xfId="5" applyNumberFormat="1" applyFont="1" applyFill="1" applyBorder="1"/>
    <xf numFmtId="167" fontId="7" fillId="0" borderId="11" xfId="5" applyNumberFormat="1" applyFont="1" applyFill="1" applyBorder="1"/>
    <xf numFmtId="169" fontId="7" fillId="0" borderId="32" xfId="5" applyNumberFormat="1" applyFont="1" applyFill="1" applyBorder="1"/>
    <xf numFmtId="43" fontId="7" fillId="0" borderId="11" xfId="5" applyFont="1" applyFill="1" applyBorder="1" applyAlignment="1">
      <alignment horizontal="center"/>
    </xf>
    <xf numFmtId="167" fontId="7" fillId="12" borderId="0" xfId="5" applyNumberFormat="1" applyFont="1" applyFill="1" applyBorder="1"/>
    <xf numFmtId="169" fontId="7" fillId="0" borderId="11" xfId="5" applyNumberFormat="1" applyFont="1" applyFill="1" applyBorder="1" applyAlignment="1">
      <alignment vertical="center"/>
    </xf>
    <xf numFmtId="43" fontId="7" fillId="0" borderId="11" xfId="5" applyFont="1" applyFill="1" applyBorder="1" applyAlignment="1">
      <alignment vertical="center"/>
    </xf>
    <xf numFmtId="166" fontId="7" fillId="0" borderId="11" xfId="5" applyNumberFormat="1" applyFont="1" applyFill="1" applyBorder="1" applyAlignment="1">
      <alignment vertical="center"/>
    </xf>
    <xf numFmtId="43" fontId="7" fillId="0" borderId="32" xfId="5" applyFont="1" applyFill="1" applyBorder="1"/>
    <xf numFmtId="0" fontId="20" fillId="6" borderId="0" xfId="6" applyFont="1" applyFill="1" applyAlignment="1" applyProtection="1"/>
    <xf numFmtId="43" fontId="9" fillId="12" borderId="0" xfId="5" applyFont="1" applyFill="1" applyBorder="1" applyAlignment="1">
      <alignment vertical="center"/>
    </xf>
    <xf numFmtId="43" fontId="9" fillId="12" borderId="33" xfId="5" applyFont="1" applyFill="1" applyBorder="1" applyAlignment="1">
      <alignment vertical="center"/>
    </xf>
    <xf numFmtId="43" fontId="9" fillId="12" borderId="5" xfId="5" applyFont="1" applyFill="1" applyBorder="1" applyAlignment="1">
      <alignment vertical="center"/>
    </xf>
    <xf numFmtId="166" fontId="7" fillId="0" borderId="35" xfId="5" applyNumberFormat="1" applyFont="1" applyFill="1" applyBorder="1"/>
    <xf numFmtId="43" fontId="7" fillId="0" borderId="35" xfId="5" applyFont="1" applyFill="1" applyBorder="1"/>
    <xf numFmtId="43" fontId="9" fillId="12" borderId="6" xfId="5" applyFont="1" applyFill="1" applyBorder="1" applyAlignment="1">
      <alignment vertical="center"/>
    </xf>
    <xf numFmtId="0" fontId="21" fillId="6" borderId="0" xfId="6" applyFont="1" applyFill="1" applyAlignment="1" applyProtection="1"/>
    <xf numFmtId="10" fontId="9" fillId="6" borderId="0" xfId="7" applyNumberFormat="1" applyFont="1" applyFill="1"/>
    <xf numFmtId="43" fontId="7" fillId="5" borderId="0" xfId="5" applyFont="1" applyFill="1"/>
    <xf numFmtId="43" fontId="7" fillId="0" borderId="39" xfId="5" applyFont="1" applyFill="1" applyBorder="1" applyAlignment="1">
      <alignment vertical="center"/>
    </xf>
    <xf numFmtId="170" fontId="7" fillId="5" borderId="11" xfId="5" applyNumberFormat="1" applyFont="1" applyFill="1" applyBorder="1" applyAlignment="1">
      <alignment vertical="center"/>
    </xf>
    <xf numFmtId="170" fontId="7" fillId="6" borderId="0" xfId="5" applyNumberFormat="1" applyFont="1" applyFill="1"/>
    <xf numFmtId="43" fontId="20" fillId="5" borderId="0" xfId="6" applyNumberFormat="1" applyFont="1" applyFill="1" applyAlignment="1" applyProtection="1"/>
    <xf numFmtId="43" fontId="7" fillId="0" borderId="35" xfId="5" applyFont="1" applyFill="1" applyBorder="1" applyAlignment="1">
      <alignment vertical="center"/>
    </xf>
    <xf numFmtId="171" fontId="7" fillId="0" borderId="31" xfId="5" applyNumberFormat="1" applyFont="1" applyFill="1" applyBorder="1"/>
    <xf numFmtId="171" fontId="7" fillId="0" borderId="28" xfId="5" applyNumberFormat="1" applyFont="1" applyFill="1" applyBorder="1"/>
    <xf numFmtId="171" fontId="7" fillId="0" borderId="39" xfId="5" applyNumberFormat="1" applyFont="1" applyFill="1" applyBorder="1"/>
    <xf numFmtId="171" fontId="7" fillId="0" borderId="20" xfId="5" applyNumberFormat="1" applyFont="1" applyFill="1" applyBorder="1"/>
    <xf numFmtId="171" fontId="7" fillId="0" borderId="11" xfId="5" applyNumberFormat="1" applyFont="1" applyFill="1" applyBorder="1"/>
    <xf numFmtId="171" fontId="7" fillId="0" borderId="32" xfId="5" applyNumberFormat="1" applyFont="1" applyFill="1" applyBorder="1"/>
    <xf numFmtId="171" fontId="7" fillId="0" borderId="40" xfId="5" applyNumberFormat="1" applyFont="1" applyFill="1" applyBorder="1"/>
    <xf numFmtId="171" fontId="7" fillId="0" borderId="41" xfId="5" applyNumberFormat="1" applyFont="1" applyFill="1" applyBorder="1"/>
    <xf numFmtId="171" fontId="7" fillId="0" borderId="35" xfId="5" applyNumberFormat="1" applyFont="1" applyFill="1" applyBorder="1"/>
    <xf numFmtId="171" fontId="7" fillId="0" borderId="30" xfId="5" applyNumberFormat="1" applyFont="1" applyFill="1" applyBorder="1"/>
    <xf numFmtId="171" fontId="7" fillId="0" borderId="11" xfId="5" applyNumberFormat="1" applyFont="1" applyBorder="1"/>
    <xf numFmtId="171" fontId="7" fillId="0" borderId="32" xfId="5" applyNumberFormat="1" applyFont="1" applyBorder="1"/>
    <xf numFmtId="171" fontId="7" fillId="0" borderId="11" xfId="5" applyNumberFormat="1" applyFont="1" applyFill="1" applyBorder="1" applyAlignment="1">
      <alignment horizontal="right"/>
    </xf>
    <xf numFmtId="171" fontId="7" fillId="0" borderId="32" xfId="5" applyNumberFormat="1" applyFont="1" applyFill="1" applyBorder="1" applyAlignment="1">
      <alignment horizontal="right"/>
    </xf>
    <xf numFmtId="0" fontId="6" fillId="0" borderId="0" xfId="4"/>
    <xf numFmtId="171" fontId="7" fillId="0" borderId="35" xfId="5" applyNumberFormat="1" applyFont="1" applyBorder="1"/>
    <xf numFmtId="171" fontId="7" fillId="0" borderId="30" xfId="5" applyNumberFormat="1" applyFont="1" applyBorder="1"/>
    <xf numFmtId="43" fontId="7" fillId="5" borderId="35" xfId="5" applyFont="1" applyFill="1" applyBorder="1" applyAlignment="1">
      <alignment vertical="center"/>
    </xf>
    <xf numFmtId="167" fontId="7" fillId="5" borderId="35" xfId="5" applyNumberFormat="1" applyFont="1" applyFill="1" applyBorder="1" applyAlignment="1">
      <alignment vertical="center"/>
    </xf>
    <xf numFmtId="167" fontId="7" fillId="5" borderId="30" xfId="5" applyNumberFormat="1" applyFont="1" applyFill="1" applyBorder="1" applyAlignment="1">
      <alignment vertical="center"/>
    </xf>
    <xf numFmtId="2" fontId="7" fillId="6" borderId="0" xfId="8" applyNumberFormat="1" applyFont="1" applyFill="1" applyAlignment="1">
      <alignment vertical="center"/>
    </xf>
    <xf numFmtId="2" fontId="12" fillId="3" borderId="36" xfId="8" applyNumberFormat="1" applyFont="1" applyFill="1" applyBorder="1" applyAlignment="1">
      <alignment horizontal="center" vertical="center" wrapText="1"/>
    </xf>
    <xf numFmtId="2" fontId="12" fillId="3" borderId="37" xfId="8" applyNumberFormat="1" applyFont="1" applyFill="1" applyBorder="1" applyAlignment="1">
      <alignment horizontal="center" vertical="center" wrapText="1"/>
    </xf>
    <xf numFmtId="2" fontId="12" fillId="3" borderId="38" xfId="8" applyNumberFormat="1" applyFont="1" applyFill="1" applyBorder="1" applyAlignment="1">
      <alignment horizontal="center" vertical="center" wrapText="1"/>
    </xf>
    <xf numFmtId="43" fontId="7" fillId="0" borderId="31" xfId="5" applyFont="1" applyBorder="1" applyAlignment="1">
      <alignment horizontal="right"/>
    </xf>
    <xf numFmtId="43" fontId="7" fillId="0" borderId="11" xfId="5" applyFont="1" applyBorder="1" applyAlignment="1">
      <alignment horizontal="right"/>
    </xf>
    <xf numFmtId="43" fontId="7" fillId="0" borderId="35" xfId="5" applyFont="1" applyBorder="1" applyAlignment="1">
      <alignment horizontal="right"/>
    </xf>
    <xf numFmtId="167" fontId="7" fillId="0" borderId="35" xfId="5" applyNumberFormat="1" applyFont="1" applyFill="1" applyBorder="1"/>
    <xf numFmtId="171" fontId="7" fillId="0" borderId="44" xfId="5" applyNumberFormat="1" applyFont="1" applyFill="1" applyBorder="1"/>
    <xf numFmtId="164" fontId="7" fillId="6" borderId="28" xfId="5" applyNumberFormat="1" applyFont="1" applyFill="1" applyBorder="1"/>
    <xf numFmtId="164" fontId="7" fillId="6" borderId="32" xfId="5" applyNumberFormat="1" applyFont="1" applyFill="1" applyBorder="1"/>
    <xf numFmtId="164" fontId="7" fillId="5" borderId="32" xfId="5" applyNumberFormat="1" applyFont="1" applyFill="1" applyBorder="1"/>
    <xf numFmtId="164" fontId="7" fillId="6" borderId="30" xfId="5" applyNumberFormat="1" applyFont="1" applyFill="1" applyBorder="1" applyAlignment="1">
      <alignment horizontal="right"/>
    </xf>
    <xf numFmtId="175" fontId="7" fillId="6" borderId="57" xfId="5" applyNumberFormat="1" applyFont="1" applyFill="1" applyBorder="1" applyAlignment="1"/>
    <xf numFmtId="175" fontId="7" fillId="6" borderId="25" xfId="5" applyNumberFormat="1" applyFont="1" applyFill="1" applyBorder="1" applyAlignment="1"/>
    <xf numFmtId="175" fontId="7" fillId="5" borderId="25" xfId="5" applyNumberFormat="1" applyFont="1" applyFill="1" applyBorder="1" applyAlignment="1"/>
    <xf numFmtId="175" fontId="7" fillId="6" borderId="46" xfId="5" applyNumberFormat="1" applyFont="1" applyFill="1" applyBorder="1" applyAlignment="1"/>
    <xf numFmtId="0" fontId="0" fillId="0" borderId="0" xfId="0" applyAlignment="1">
      <alignment horizontal="center"/>
    </xf>
    <xf numFmtId="0" fontId="4" fillId="3" borderId="40" xfId="0" applyFont="1" applyFill="1" applyBorder="1" applyAlignment="1">
      <alignment horizontal="center" vertical="center" wrapText="1"/>
    </xf>
    <xf numFmtId="0" fontId="0" fillId="0" borderId="11" xfId="0" applyBorder="1" applyAlignment="1">
      <alignment wrapText="1"/>
    </xf>
    <xf numFmtId="0" fontId="3" fillId="0" borderId="11" xfId="0" applyFont="1" applyBorder="1" applyAlignment="1">
      <alignment wrapText="1"/>
    </xf>
    <xf numFmtId="0" fontId="34" fillId="0" borderId="0" xfId="0" applyFont="1"/>
    <xf numFmtId="0" fontId="34" fillId="0" borderId="0" xfId="0" applyFont="1" applyAlignment="1">
      <alignment wrapText="1"/>
    </xf>
    <xf numFmtId="0" fontId="0" fillId="0" borderId="24" xfId="0" applyBorder="1" applyAlignment="1">
      <alignment wrapText="1"/>
    </xf>
    <xf numFmtId="0" fontId="3" fillId="0" borderId="11" xfId="0" applyFont="1" applyBorder="1"/>
    <xf numFmtId="0" fontId="0" fillId="0" borderId="31" xfId="0" applyBorder="1" applyAlignment="1">
      <alignment wrapText="1"/>
    </xf>
    <xf numFmtId="0" fontId="0" fillId="0" borderId="28" xfId="0" applyBorder="1" applyAlignment="1">
      <alignment horizontal="center" wrapText="1"/>
    </xf>
    <xf numFmtId="0" fontId="0" fillId="0" borderId="32" xfId="0" applyBorder="1" applyAlignment="1">
      <alignment horizontal="center" wrapText="1"/>
    </xf>
    <xf numFmtId="0" fontId="0" fillId="0" borderId="35" xfId="0" applyBorder="1" applyAlignment="1">
      <alignment wrapText="1"/>
    </xf>
    <xf numFmtId="0" fontId="0" fillId="0" borderId="30" xfId="0" applyBorder="1" applyAlignment="1">
      <alignment horizontal="center" wrapText="1"/>
    </xf>
    <xf numFmtId="0" fontId="3" fillId="0" borderId="31" xfId="0" applyFont="1" applyBorder="1" applyAlignment="1">
      <alignment wrapText="1"/>
    </xf>
    <xf numFmtId="0" fontId="0" fillId="0" borderId="58" xfId="0" applyBorder="1" applyAlignment="1">
      <alignment wrapText="1"/>
    </xf>
    <xf numFmtId="0" fontId="3" fillId="0" borderId="31" xfId="0" applyFont="1" applyBorder="1"/>
    <xf numFmtId="0" fontId="0" fillId="0" borderId="49" xfId="0" applyBorder="1" applyAlignment="1">
      <alignment horizontal="center" wrapText="1"/>
    </xf>
    <xf numFmtId="0" fontId="0" fillId="0" borderId="59" xfId="0" applyBorder="1" applyAlignment="1">
      <alignment horizontal="center" wrapText="1"/>
    </xf>
    <xf numFmtId="0" fontId="0" fillId="0" borderId="40" xfId="0" applyBorder="1" applyAlignment="1">
      <alignment wrapText="1"/>
    </xf>
    <xf numFmtId="0" fontId="0" fillId="0" borderId="41" xfId="0" applyBorder="1" applyAlignment="1">
      <alignment horizontal="center" wrapText="1"/>
    </xf>
    <xf numFmtId="0" fontId="35" fillId="0" borderId="8" xfId="0" applyFont="1" applyBorder="1" applyAlignment="1">
      <alignment horizontal="right" vertical="center"/>
    </xf>
    <xf numFmtId="0" fontId="36" fillId="0" borderId="6" xfId="0" applyFont="1" applyBorder="1" applyAlignment="1">
      <alignment vertical="center"/>
    </xf>
    <xf numFmtId="0" fontId="40" fillId="20" borderId="64" xfId="0" applyFont="1" applyFill="1" applyBorder="1" applyAlignment="1">
      <alignment horizontal="center" vertical="center" wrapText="1"/>
    </xf>
    <xf numFmtId="0" fontId="40" fillId="20" borderId="6" xfId="0" applyFont="1" applyFill="1" applyBorder="1" applyAlignment="1">
      <alignment horizontal="center" vertical="center" wrapText="1"/>
    </xf>
    <xf numFmtId="0" fontId="37" fillId="20" borderId="6" xfId="0" applyFont="1" applyFill="1" applyBorder="1" applyAlignment="1">
      <alignment horizontal="center" vertical="center" wrapText="1"/>
    </xf>
    <xf numFmtId="0" fontId="36" fillId="20" borderId="6" xfId="0" applyFont="1" applyFill="1" applyBorder="1" applyAlignment="1">
      <alignment horizontal="center" vertical="center" wrapText="1"/>
    </xf>
    <xf numFmtId="0" fontId="41" fillId="0" borderId="0" xfId="0" applyFont="1" applyAlignment="1">
      <alignment horizontal="center" vertical="center" wrapText="1"/>
    </xf>
    <xf numFmtId="0" fontId="41" fillId="2" borderId="0" xfId="0" applyFont="1" applyFill="1" applyAlignment="1">
      <alignment horizontal="center" vertical="center" wrapText="1"/>
    </xf>
    <xf numFmtId="0" fontId="2" fillId="2" borderId="0" xfId="0" applyFont="1" applyFill="1" applyAlignment="1">
      <alignment horizontal="center"/>
    </xf>
    <xf numFmtId="0" fontId="2" fillId="0" borderId="0" xfId="0" applyFont="1" applyAlignment="1">
      <alignment horizontal="center" vertical="center"/>
    </xf>
    <xf numFmtId="0" fontId="2" fillId="2" borderId="0" xfId="0" applyFont="1" applyFill="1" applyAlignment="1">
      <alignment horizontal="center" vertical="center"/>
    </xf>
    <xf numFmtId="165" fontId="0" fillId="2" borderId="0" xfId="0" applyNumberFormat="1" applyFill="1" applyAlignment="1">
      <alignment horizontal="center"/>
    </xf>
    <xf numFmtId="0" fontId="0" fillId="2" borderId="0" xfId="0" applyFill="1" applyAlignment="1">
      <alignment horizontal="center"/>
    </xf>
    <xf numFmtId="3" fontId="2" fillId="0" borderId="0" xfId="0" applyNumberFormat="1" applyFont="1"/>
    <xf numFmtId="0" fontId="2" fillId="0" borderId="14" xfId="0" applyFont="1" applyBorder="1"/>
    <xf numFmtId="0" fontId="2" fillId="2" borderId="14" xfId="0" applyFont="1" applyFill="1" applyBorder="1" applyAlignment="1">
      <alignment horizontal="center"/>
    </xf>
    <xf numFmtId="3" fontId="2" fillId="0" borderId="14" xfId="0" applyNumberFormat="1" applyFont="1" applyBorder="1"/>
    <xf numFmtId="0" fontId="42" fillId="0" borderId="0" xfId="0" applyFont="1"/>
    <xf numFmtId="0" fontId="33" fillId="0" borderId="0" xfId="0" applyFont="1" applyAlignment="1">
      <alignment horizontal="center" vertical="center"/>
    </xf>
    <xf numFmtId="0" fontId="33" fillId="2" borderId="0" xfId="0" applyFont="1" applyFill="1" applyAlignment="1">
      <alignment horizontal="center" vertical="center"/>
    </xf>
    <xf numFmtId="176" fontId="0" fillId="0" borderId="0" xfId="3" applyNumberFormat="1" applyFont="1"/>
    <xf numFmtId="0" fontId="43" fillId="0" borderId="0" xfId="0" applyFont="1" applyAlignment="1">
      <alignment horizontal="center" vertical="center" wrapText="1"/>
    </xf>
    <xf numFmtId="0" fontId="0" fillId="16" borderId="0" xfId="0" applyFill="1"/>
    <xf numFmtId="0" fontId="45" fillId="6" borderId="0" xfId="4" applyFont="1" applyFill="1"/>
    <xf numFmtId="0" fontId="46" fillId="13" borderId="40" xfId="4" applyFont="1" applyFill="1" applyBorder="1" applyAlignment="1">
      <alignment horizontal="center" vertical="center" wrapText="1"/>
    </xf>
    <xf numFmtId="0" fontId="45" fillId="0" borderId="54" xfId="4" applyFont="1" applyBorder="1"/>
    <xf numFmtId="167" fontId="45" fillId="6" borderId="62" xfId="4" applyNumberFormat="1" applyFont="1" applyFill="1" applyBorder="1"/>
    <xf numFmtId="0" fontId="48" fillId="6" borderId="0" xfId="4" applyFont="1" applyFill="1"/>
    <xf numFmtId="0" fontId="49" fillId="0" borderId="0" xfId="4" applyFont="1"/>
    <xf numFmtId="167" fontId="48" fillId="6" borderId="0" xfId="4" applyNumberFormat="1" applyFont="1" applyFill="1"/>
    <xf numFmtId="0" fontId="50" fillId="6" borderId="0" xfId="4" applyFont="1" applyFill="1"/>
    <xf numFmtId="170" fontId="48" fillId="6" borderId="0" xfId="4" applyNumberFormat="1" applyFont="1" applyFill="1"/>
    <xf numFmtId="0" fontId="2" fillId="16" borderId="0" xfId="0" applyFont="1" applyFill="1" applyAlignment="1">
      <alignment horizontal="center" vertical="center"/>
    </xf>
    <xf numFmtId="0" fontId="33" fillId="16" borderId="0" xfId="0" applyFont="1" applyFill="1" applyAlignment="1">
      <alignment horizontal="center" vertical="center"/>
    </xf>
    <xf numFmtId="0" fontId="41" fillId="16" borderId="0" xfId="0" applyFont="1" applyFill="1" applyAlignment="1">
      <alignment horizontal="center" vertical="center" wrapText="1"/>
    </xf>
    <xf numFmtId="3" fontId="0" fillId="16" borderId="0" xfId="0" applyNumberFormat="1" applyFill="1"/>
    <xf numFmtId="3" fontId="2" fillId="16" borderId="14" xfId="0" applyNumberFormat="1" applyFont="1" applyFill="1" applyBorder="1"/>
    <xf numFmtId="3" fontId="2" fillId="16" borderId="0" xfId="0" applyNumberFormat="1" applyFont="1" applyFill="1"/>
    <xf numFmtId="49" fontId="5" fillId="3" borderId="11" xfId="1" applyNumberFormat="1" applyFont="1" applyFill="1" applyBorder="1" applyAlignment="1">
      <alignment horizontal="center" vertical="center" wrapText="1"/>
    </xf>
    <xf numFmtId="49" fontId="0" fillId="0" borderId="0" xfId="1" applyNumberFormat="1" applyFont="1" applyBorder="1"/>
    <xf numFmtId="49" fontId="0" fillId="0" borderId="0" xfId="0" applyNumberFormat="1"/>
    <xf numFmtId="0" fontId="53" fillId="0" borderId="0" xfId="0" applyFont="1"/>
    <xf numFmtId="0" fontId="54" fillId="0" borderId="0" xfId="0" applyFont="1"/>
    <xf numFmtId="37" fontId="0" fillId="0" borderId="11" xfId="1" applyNumberFormat="1" applyFont="1" applyFill="1" applyBorder="1" applyAlignment="1">
      <alignment horizontal="center" vertical="center"/>
    </xf>
    <xf numFmtId="9" fontId="0" fillId="0" borderId="0" xfId="3" applyFont="1" applyBorder="1" applyAlignment="1">
      <alignment horizontal="center" vertical="center"/>
    </xf>
    <xf numFmtId="37" fontId="0" fillId="0" borderId="0" xfId="1" applyNumberFormat="1" applyFont="1" applyBorder="1" applyAlignment="1">
      <alignment horizontal="center" vertical="center"/>
    </xf>
    <xf numFmtId="177" fontId="0" fillId="0" borderId="0" xfId="1" applyNumberFormat="1" applyFont="1" applyBorder="1" applyAlignment="1">
      <alignment horizontal="center" vertical="center"/>
    </xf>
    <xf numFmtId="9" fontId="0" fillId="0" borderId="22" xfId="3" applyFont="1" applyBorder="1" applyAlignment="1">
      <alignment horizontal="center"/>
    </xf>
    <xf numFmtId="9" fontId="0" fillId="0" borderId="11" xfId="3" applyFont="1" applyBorder="1" applyAlignment="1">
      <alignment horizontal="center"/>
    </xf>
    <xf numFmtId="9" fontId="2" fillId="0" borderId="11" xfId="3" applyFont="1" applyBorder="1" applyAlignment="1">
      <alignment horizontal="center"/>
    </xf>
    <xf numFmtId="164" fontId="0" fillId="0" borderId="22" xfId="1" applyNumberFormat="1" applyFont="1" applyBorder="1" applyAlignment="1">
      <alignment horizontal="center"/>
    </xf>
    <xf numFmtId="164" fontId="0" fillId="0" borderId="11" xfId="1" applyNumberFormat="1" applyFont="1" applyBorder="1" applyAlignment="1">
      <alignment horizontal="center"/>
    </xf>
    <xf numFmtId="164" fontId="2" fillId="0" borderId="11" xfId="1" applyNumberFormat="1" applyFont="1" applyBorder="1" applyAlignment="1">
      <alignment horizontal="center"/>
    </xf>
    <xf numFmtId="49" fontId="5" fillId="3" borderId="40" xfId="1" applyNumberFormat="1" applyFont="1" applyFill="1" applyBorder="1" applyAlignment="1">
      <alignment horizontal="center" vertical="center" wrapText="1"/>
    </xf>
    <xf numFmtId="164" fontId="0" fillId="0" borderId="11" xfId="1" applyNumberFormat="1" applyFont="1" applyFill="1" applyBorder="1"/>
    <xf numFmtId="9" fontId="0" fillId="0" borderId="11" xfId="3" applyFont="1" applyFill="1" applyBorder="1" applyAlignment="1">
      <alignment horizontal="center" vertical="center"/>
    </xf>
    <xf numFmtId="177" fontId="0" fillId="0" borderId="11" xfId="1" applyNumberFormat="1" applyFont="1" applyFill="1" applyBorder="1" applyAlignment="1">
      <alignment horizontal="center" vertical="center"/>
    </xf>
    <xf numFmtId="5" fontId="0" fillId="0" borderId="11" xfId="2" applyNumberFormat="1" applyFont="1" applyFill="1" applyBorder="1" applyAlignment="1">
      <alignment horizontal="center" vertical="center"/>
    </xf>
    <xf numFmtId="44" fontId="5" fillId="3" borderId="11" xfId="2" applyFont="1" applyFill="1" applyBorder="1" applyAlignment="1">
      <alignment horizontal="center" vertical="center" wrapText="1"/>
    </xf>
    <xf numFmtId="3" fontId="0" fillId="0" borderId="11" xfId="0" applyNumberFormat="1" applyBorder="1"/>
    <xf numFmtId="0" fontId="48" fillId="6" borderId="7" xfId="4" applyFont="1" applyFill="1" applyBorder="1" applyAlignment="1">
      <alignment horizontal="center"/>
    </xf>
    <xf numFmtId="0" fontId="48" fillId="6" borderId="8" xfId="4" applyFont="1" applyFill="1" applyBorder="1" applyAlignment="1">
      <alignment horizontal="center"/>
    </xf>
    <xf numFmtId="0" fontId="45" fillId="6" borderId="3" xfId="4" applyFont="1" applyFill="1" applyBorder="1"/>
    <xf numFmtId="0" fontId="46" fillId="13" borderId="22" xfId="4" applyFont="1" applyFill="1" applyBorder="1" applyAlignment="1">
      <alignment horizontal="center" vertical="center" wrapText="1"/>
    </xf>
    <xf numFmtId="0" fontId="46" fillId="13" borderId="63" xfId="4" applyFont="1" applyFill="1" applyBorder="1" applyAlignment="1">
      <alignment horizontal="center" vertical="center" wrapText="1"/>
    </xf>
    <xf numFmtId="0" fontId="45" fillId="0" borderId="74" xfId="4" applyFont="1" applyBorder="1"/>
    <xf numFmtId="171" fontId="45" fillId="6" borderId="62" xfId="4" applyNumberFormat="1" applyFont="1" applyFill="1" applyBorder="1"/>
    <xf numFmtId="179" fontId="45" fillId="6" borderId="62" xfId="3" applyNumberFormat="1" applyFont="1" applyFill="1" applyBorder="1"/>
    <xf numFmtId="0" fontId="7" fillId="0" borderId="0" xfId="8" applyFont="1"/>
    <xf numFmtId="0" fontId="7" fillId="0" borderId="0" xfId="8" applyFont="1" applyAlignment="1">
      <alignment horizontal="center"/>
    </xf>
    <xf numFmtId="0" fontId="7" fillId="0" borderId="0" xfId="8" applyFont="1" applyAlignment="1">
      <alignment vertical="center"/>
    </xf>
    <xf numFmtId="0" fontId="7" fillId="6" borderId="0" xfId="8" applyFont="1" applyFill="1" applyAlignment="1">
      <alignment vertical="center"/>
    </xf>
    <xf numFmtId="43" fontId="7" fillId="6" borderId="0" xfId="8" applyNumberFormat="1" applyFont="1" applyFill="1"/>
    <xf numFmtId="0" fontId="9" fillId="5" borderId="0" xfId="8" applyFont="1" applyFill="1" applyAlignment="1">
      <alignment horizontal="left" vertical="top" wrapText="1"/>
    </xf>
    <xf numFmtId="0" fontId="7" fillId="6" borderId="0" xfId="8" applyFont="1" applyFill="1" applyAlignment="1">
      <alignment horizontal="center" vertical="center"/>
    </xf>
    <xf numFmtId="0" fontId="7" fillId="6" borderId="0" xfId="8" applyFont="1" applyFill="1"/>
    <xf numFmtId="166" fontId="7" fillId="6" borderId="0" xfId="8" applyNumberFormat="1" applyFont="1" applyFill="1"/>
    <xf numFmtId="0" fontId="7" fillId="6" borderId="61" xfId="8" applyFont="1" applyFill="1" applyBorder="1" applyAlignment="1">
      <alignment horizontal="left"/>
    </xf>
    <xf numFmtId="0" fontId="7" fillId="6" borderId="50" xfId="8" applyFont="1" applyFill="1" applyBorder="1" applyAlignment="1">
      <alignment horizontal="left"/>
    </xf>
    <xf numFmtId="0" fontId="7" fillId="6" borderId="60" xfId="8" applyFont="1" applyFill="1" applyBorder="1" applyAlignment="1">
      <alignment horizontal="left"/>
    </xf>
    <xf numFmtId="0" fontId="7" fillId="6" borderId="29" xfId="8" applyFont="1" applyFill="1" applyBorder="1"/>
    <xf numFmtId="0" fontId="7" fillId="6" borderId="59" xfId="8" applyFont="1" applyFill="1" applyBorder="1" applyAlignment="1">
      <alignment horizontal="left"/>
    </xf>
    <xf numFmtId="0" fontId="7" fillId="6" borderId="26" xfId="8" applyFont="1" applyFill="1" applyBorder="1" applyAlignment="1">
      <alignment horizontal="left"/>
    </xf>
    <xf numFmtId="0" fontId="7" fillId="6" borderId="24" xfId="8" applyFont="1" applyFill="1" applyBorder="1" applyAlignment="1">
      <alignment horizontal="left"/>
    </xf>
    <xf numFmtId="0" fontId="7" fillId="6" borderId="34" xfId="8" applyFont="1" applyFill="1" applyBorder="1"/>
    <xf numFmtId="0" fontId="7" fillId="6" borderId="34" xfId="8" applyFont="1" applyFill="1" applyBorder="1" applyAlignment="1">
      <alignment horizontal="left"/>
    </xf>
    <xf numFmtId="0" fontId="7" fillId="5" borderId="59" xfId="8" applyFont="1" applyFill="1" applyBorder="1" applyAlignment="1">
      <alignment horizontal="left"/>
    </xf>
    <xf numFmtId="0" fontId="7" fillId="5" borderId="26" xfId="8" applyFont="1" applyFill="1" applyBorder="1" applyAlignment="1">
      <alignment horizontal="left"/>
    </xf>
    <xf numFmtId="0" fontId="7" fillId="5" borderId="24" xfId="8" applyFont="1" applyFill="1" applyBorder="1" applyAlignment="1">
      <alignment horizontal="left"/>
    </xf>
    <xf numFmtId="0" fontId="7" fillId="6" borderId="49" xfId="8" applyFont="1" applyFill="1" applyBorder="1" applyAlignment="1">
      <alignment horizontal="left"/>
    </xf>
    <xf numFmtId="0" fontId="7" fillId="6" borderId="48" xfId="8" applyFont="1" applyFill="1" applyBorder="1" applyAlignment="1">
      <alignment horizontal="left"/>
    </xf>
    <xf numFmtId="0" fontId="7" fillId="6" borderId="58" xfId="8" applyFont="1" applyFill="1" applyBorder="1" applyAlignment="1">
      <alignment horizontal="left"/>
    </xf>
    <xf numFmtId="0" fontId="7" fillId="6" borderId="27" xfId="8" applyFont="1" applyFill="1" applyBorder="1"/>
    <xf numFmtId="0" fontId="11" fillId="6" borderId="0" xfId="8" applyFont="1" applyFill="1"/>
    <xf numFmtId="0" fontId="12" fillId="12" borderId="53" xfId="8" applyFont="1" applyFill="1" applyBorder="1" applyAlignment="1">
      <alignment horizontal="center" vertical="top" wrapText="1"/>
    </xf>
    <xf numFmtId="0" fontId="12" fillId="12" borderId="52" xfId="8" applyFont="1" applyFill="1" applyBorder="1" applyAlignment="1">
      <alignment horizontal="center" vertical="top" wrapText="1"/>
    </xf>
    <xf numFmtId="0" fontId="12" fillId="12" borderId="56" xfId="8" applyFont="1" applyFill="1" applyBorder="1" applyAlignment="1">
      <alignment horizontal="center" vertical="top" wrapText="1"/>
    </xf>
    <xf numFmtId="0" fontId="12" fillId="12" borderId="55" xfId="8" applyFont="1" applyFill="1" applyBorder="1" applyAlignment="1">
      <alignment horizontal="center" vertical="top" wrapText="1"/>
    </xf>
    <xf numFmtId="0" fontId="12" fillId="12" borderId="17" xfId="8" applyFont="1" applyFill="1" applyBorder="1" applyAlignment="1">
      <alignment horizontal="center" vertical="top" wrapText="1"/>
    </xf>
    <xf numFmtId="0" fontId="12" fillId="6" borderId="0" xfId="8" applyFont="1" applyFill="1" applyAlignment="1">
      <alignment horizontal="left"/>
    </xf>
    <xf numFmtId="0" fontId="14" fillId="6" borderId="0" xfId="8" applyFont="1" applyFill="1" applyAlignment="1">
      <alignment horizontal="center"/>
    </xf>
    <xf numFmtId="0" fontId="7" fillId="10" borderId="25" xfId="8" applyFont="1" applyFill="1" applyBorder="1"/>
    <xf numFmtId="0" fontId="7" fillId="10" borderId="26" xfId="8" applyFont="1" applyFill="1" applyBorder="1"/>
    <xf numFmtId="0" fontId="14" fillId="10" borderId="24" xfId="8" applyFont="1" applyFill="1" applyBorder="1"/>
    <xf numFmtId="0" fontId="14" fillId="9" borderId="11" xfId="8" applyFont="1" applyFill="1" applyBorder="1" applyAlignment="1">
      <alignment horizontal="center"/>
    </xf>
    <xf numFmtId="0" fontId="9" fillId="6" borderId="0" xfId="8" applyFont="1" applyFill="1"/>
    <xf numFmtId="0" fontId="7" fillId="6" borderId="54" xfId="8" applyFont="1" applyFill="1" applyBorder="1"/>
    <xf numFmtId="0" fontId="7" fillId="6" borderId="47" xfId="8" applyFont="1" applyFill="1" applyBorder="1"/>
    <xf numFmtId="0" fontId="12" fillId="12" borderId="9" xfId="8" applyFont="1" applyFill="1" applyBorder="1" applyAlignment="1">
      <alignment horizontal="center" vertical="top" wrapText="1"/>
    </xf>
    <xf numFmtId="0" fontId="12" fillId="12" borderId="1" xfId="8" applyFont="1" applyFill="1" applyBorder="1" applyAlignment="1">
      <alignment horizontal="center" vertical="top" wrapText="1"/>
    </xf>
    <xf numFmtId="0" fontId="7" fillId="6" borderId="0" xfId="8" applyFont="1" applyFill="1" applyAlignment="1">
      <alignment horizontal="center"/>
    </xf>
    <xf numFmtId="0" fontId="7" fillId="5" borderId="0" xfId="8" applyFont="1" applyFill="1"/>
    <xf numFmtId="0" fontId="9" fillId="0" borderId="0" xfId="8" applyFont="1" applyAlignment="1">
      <alignment horizontal="left" vertical="top" wrapText="1"/>
    </xf>
    <xf numFmtId="0" fontId="9" fillId="6" borderId="0" xfId="8" applyFont="1" applyFill="1" applyAlignment="1">
      <alignment horizontal="left"/>
    </xf>
    <xf numFmtId="0" fontId="9" fillId="6" borderId="0" xfId="8" applyFont="1" applyFill="1" applyAlignment="1">
      <alignment horizontal="center"/>
    </xf>
    <xf numFmtId="167" fontId="7" fillId="6" borderId="0" xfId="8" applyNumberFormat="1" applyFont="1" applyFill="1"/>
    <xf numFmtId="0" fontId="7" fillId="0" borderId="30" xfId="8" applyFont="1" applyBorder="1"/>
    <xf numFmtId="0" fontId="7" fillId="0" borderId="29" xfId="8" applyFont="1" applyBorder="1"/>
    <xf numFmtId="0" fontId="7" fillId="0" borderId="32" xfId="8" applyFont="1" applyBorder="1"/>
    <xf numFmtId="0" fontId="7" fillId="0" borderId="34" xfId="8" applyFont="1" applyBorder="1" applyAlignment="1">
      <alignment wrapText="1"/>
    </xf>
    <xf numFmtId="167" fontId="7" fillId="0" borderId="39" xfId="5" applyNumberFormat="1" applyFont="1" applyFill="1" applyBorder="1"/>
    <xf numFmtId="0" fontId="7" fillId="0" borderId="34" xfId="8" applyFont="1" applyBorder="1"/>
    <xf numFmtId="171" fontId="70" fillId="0" borderId="11" xfId="5" applyNumberFormat="1" applyFont="1" applyFill="1" applyBorder="1"/>
    <xf numFmtId="171" fontId="70" fillId="0" borderId="25" xfId="5" applyNumberFormat="1" applyFont="1" applyFill="1" applyBorder="1"/>
    <xf numFmtId="167" fontId="70" fillId="0" borderId="11" xfId="5" applyNumberFormat="1" applyFont="1" applyFill="1" applyBorder="1"/>
    <xf numFmtId="0" fontId="7" fillId="0" borderId="54" xfId="8" applyFont="1" applyBorder="1"/>
    <xf numFmtId="173" fontId="7" fillId="6" borderId="0" xfId="8" applyNumberFormat="1" applyFont="1" applyFill="1"/>
    <xf numFmtId="171" fontId="7" fillId="6" borderId="0" xfId="8" applyNumberFormat="1" applyFont="1" applyFill="1"/>
    <xf numFmtId="171" fontId="70" fillId="0" borderId="40" xfId="5" applyNumberFormat="1" applyFont="1" applyFill="1" applyBorder="1"/>
    <xf numFmtId="167" fontId="70" fillId="0" borderId="40" xfId="5" applyNumberFormat="1" applyFont="1" applyFill="1" applyBorder="1"/>
    <xf numFmtId="167" fontId="24" fillId="6" borderId="0" xfId="8" applyNumberFormat="1" applyFont="1" applyFill="1"/>
    <xf numFmtId="0" fontId="29" fillId="0" borderId="54" xfId="8" applyFont="1" applyBorder="1"/>
    <xf numFmtId="0" fontId="7" fillId="0" borderId="20" xfId="8" applyFont="1" applyBorder="1"/>
    <xf numFmtId="171" fontId="7" fillId="5" borderId="11" xfId="5" applyNumberFormat="1" applyFont="1" applyFill="1" applyBorder="1"/>
    <xf numFmtId="167" fontId="7" fillId="5" borderId="11" xfId="5" applyNumberFormat="1" applyFont="1" applyFill="1" applyBorder="1"/>
    <xf numFmtId="0" fontId="29" fillId="0" borderId="19" xfId="8" applyFont="1" applyBorder="1"/>
    <xf numFmtId="171" fontId="7" fillId="5" borderId="22" xfId="5" applyNumberFormat="1" applyFont="1" applyFill="1" applyBorder="1"/>
    <xf numFmtId="167" fontId="7" fillId="5" borderId="22" xfId="5" applyNumberFormat="1" applyFont="1" applyFill="1" applyBorder="1"/>
    <xf numFmtId="0" fontId="29" fillId="0" borderId="21" xfId="8" applyFont="1" applyBorder="1"/>
    <xf numFmtId="167" fontId="70" fillId="0" borderId="35" xfId="5" applyNumberFormat="1" applyFont="1" applyFill="1" applyBorder="1"/>
    <xf numFmtId="171" fontId="11" fillId="6" borderId="0" xfId="8" applyNumberFormat="1" applyFont="1" applyFill="1"/>
    <xf numFmtId="0" fontId="7" fillId="0" borderId="28" xfId="8" applyFont="1" applyBorder="1"/>
    <xf numFmtId="167" fontId="7" fillId="0" borderId="31" xfId="5" applyNumberFormat="1" applyFont="1" applyFill="1" applyBorder="1"/>
    <xf numFmtId="167" fontId="70" fillId="0" borderId="31" xfId="5" applyNumberFormat="1" applyFont="1" applyFill="1" applyBorder="1"/>
    <xf numFmtId="0" fontId="7" fillId="0" borderId="27" xfId="8" applyFont="1" applyBorder="1"/>
    <xf numFmtId="0" fontId="12" fillId="12" borderId="38" xfId="8" applyFont="1" applyFill="1" applyBorder="1" applyAlignment="1">
      <alignment horizontal="center" vertical="center" wrapText="1"/>
    </xf>
    <xf numFmtId="0" fontId="12" fillId="12" borderId="37" xfId="8" applyFont="1" applyFill="1" applyBorder="1" applyAlignment="1">
      <alignment horizontal="center" vertical="center" wrapText="1"/>
    </xf>
    <xf numFmtId="0" fontId="12" fillId="12" borderId="36" xfId="8" applyFont="1" applyFill="1" applyBorder="1" applyAlignment="1">
      <alignment horizontal="center" vertical="center" wrapText="1"/>
    </xf>
    <xf numFmtId="0" fontId="14" fillId="6" borderId="0" xfId="8" applyFont="1" applyFill="1" applyAlignment="1">
      <alignment horizontal="center" vertical="center"/>
    </xf>
    <xf numFmtId="0" fontId="14" fillId="14" borderId="26" xfId="8" applyFont="1" applyFill="1" applyBorder="1" applyAlignment="1">
      <alignment horizontal="left" wrapText="1"/>
    </xf>
    <xf numFmtId="0" fontId="14" fillId="14" borderId="24" xfId="8" applyFont="1" applyFill="1" applyBorder="1" applyAlignment="1">
      <alignment horizontal="left"/>
    </xf>
    <xf numFmtId="0" fontId="9" fillId="6" borderId="0" xfId="8" applyFont="1" applyFill="1" applyAlignment="1">
      <alignment horizontal="left" vertical="top" wrapText="1"/>
    </xf>
    <xf numFmtId="43" fontId="7" fillId="0" borderId="0" xfId="8" applyNumberFormat="1" applyFont="1"/>
    <xf numFmtId="0" fontId="7" fillId="0" borderId="30" xfId="8" applyFont="1" applyBorder="1" applyAlignment="1">
      <alignment horizontal="right"/>
    </xf>
    <xf numFmtId="0" fontId="7" fillId="0" borderId="35" xfId="8" applyFont="1" applyBorder="1" applyAlignment="1">
      <alignment horizontal="right"/>
    </xf>
    <xf numFmtId="174" fontId="7" fillId="0" borderId="29" xfId="8" applyNumberFormat="1" applyFont="1" applyBorder="1"/>
    <xf numFmtId="0" fontId="7" fillId="0" borderId="32" xfId="8" applyFont="1" applyBorder="1" applyAlignment="1">
      <alignment horizontal="right"/>
    </xf>
    <xf numFmtId="0" fontId="7" fillId="0" borderId="11" xfId="8" applyFont="1" applyBorder="1" applyAlignment="1">
      <alignment horizontal="right"/>
    </xf>
    <xf numFmtId="174" fontId="7" fillId="0" borderId="34" xfId="8" applyNumberFormat="1" applyFont="1" applyBorder="1"/>
    <xf numFmtId="0" fontId="7" fillId="0" borderId="11" xfId="5" quotePrefix="1" applyNumberFormat="1" applyFont="1" applyBorder="1" applyAlignment="1">
      <alignment horizontal="right"/>
    </xf>
    <xf numFmtId="2" fontId="7" fillId="0" borderId="32" xfId="8" applyNumberFormat="1" applyFont="1" applyBorder="1" applyAlignment="1">
      <alignment horizontal="right"/>
    </xf>
    <xf numFmtId="2" fontId="7" fillId="0" borderId="11" xfId="8" applyNumberFormat="1" applyFont="1" applyBorder="1" applyAlignment="1">
      <alignment horizontal="right"/>
    </xf>
    <xf numFmtId="43" fontId="11" fillId="0" borderId="0" xfId="8" applyNumberFormat="1" applyFont="1"/>
    <xf numFmtId="0" fontId="7" fillId="0" borderId="28" xfId="8" applyFont="1" applyBorder="1" applyAlignment="1">
      <alignment horizontal="right"/>
    </xf>
    <xf numFmtId="0" fontId="7" fillId="0" borderId="31" xfId="8" applyFont="1" applyBorder="1" applyAlignment="1">
      <alignment horizontal="right"/>
    </xf>
    <xf numFmtId="174" fontId="7" fillId="0" borderId="27" xfId="8" applyNumberFormat="1" applyFont="1" applyBorder="1"/>
    <xf numFmtId="0" fontId="11" fillId="0" borderId="0" xfId="8" applyFont="1"/>
    <xf numFmtId="0" fontId="30" fillId="6" borderId="0" xfId="8" applyFont="1" applyFill="1" applyAlignment="1">
      <alignment vertical="center"/>
    </xf>
    <xf numFmtId="0" fontId="7" fillId="6" borderId="30" xfId="8" applyFont="1" applyFill="1" applyBorder="1"/>
    <xf numFmtId="173" fontId="70" fillId="0" borderId="35" xfId="8" applyNumberFormat="1" applyFont="1" applyBorder="1"/>
    <xf numFmtId="0" fontId="7" fillId="0" borderId="35" xfId="5" applyNumberFormat="1" applyFont="1" applyFill="1" applyBorder="1"/>
    <xf numFmtId="172" fontId="70" fillId="0" borderId="35" xfId="8" applyNumberFormat="1" applyFont="1" applyBorder="1"/>
    <xf numFmtId="0" fontId="7" fillId="6" borderId="32" xfId="8" applyFont="1" applyFill="1" applyBorder="1"/>
    <xf numFmtId="173" fontId="70" fillId="0" borderId="11" xfId="8" applyNumberFormat="1" applyFont="1" applyBorder="1"/>
    <xf numFmtId="172" fontId="70" fillId="0" borderId="11" xfId="8" applyNumberFormat="1" applyFont="1" applyBorder="1"/>
    <xf numFmtId="0" fontId="7" fillId="6" borderId="28" xfId="8" applyFont="1" applyFill="1" applyBorder="1"/>
    <xf numFmtId="173" fontId="70" fillId="0" borderId="31" xfId="8" applyNumberFormat="1" applyFont="1" applyBorder="1"/>
    <xf numFmtId="172" fontId="70" fillId="0" borderId="31" xfId="8" applyNumberFormat="1" applyFont="1" applyBorder="1"/>
    <xf numFmtId="0" fontId="7" fillId="6" borderId="20" xfId="8" applyFont="1" applyFill="1" applyBorder="1"/>
    <xf numFmtId="172" fontId="7" fillId="0" borderId="11" xfId="8" applyNumberFormat="1" applyFont="1" applyBorder="1"/>
    <xf numFmtId="0" fontId="7" fillId="6" borderId="21" xfId="8" applyFont="1" applyFill="1" applyBorder="1"/>
    <xf numFmtId="172" fontId="7" fillId="0" borderId="31" xfId="8" applyNumberFormat="1" applyFont="1" applyBorder="1"/>
    <xf numFmtId="0" fontId="14" fillId="10" borderId="26" xfId="8" applyFont="1" applyFill="1" applyBorder="1"/>
    <xf numFmtId="0" fontId="14" fillId="14" borderId="24" xfId="8" applyFont="1" applyFill="1" applyBorder="1"/>
    <xf numFmtId="0" fontId="9" fillId="0" borderId="0" xfId="8" applyFont="1" applyAlignment="1">
      <alignment horizontal="left" wrapText="1"/>
    </xf>
    <xf numFmtId="43" fontId="7" fillId="6" borderId="0" xfId="8" applyNumberFormat="1" applyFont="1" applyFill="1" applyAlignment="1">
      <alignment vertical="center"/>
    </xf>
    <xf numFmtId="0" fontId="9" fillId="6" borderId="0" xfId="8" applyFont="1" applyFill="1" applyAlignment="1">
      <alignment vertical="center"/>
    </xf>
    <xf numFmtId="0" fontId="13" fillId="6" borderId="0" xfId="8" applyFont="1" applyFill="1" applyAlignment="1">
      <alignment vertical="center"/>
    </xf>
    <xf numFmtId="0" fontId="7" fillId="6" borderId="0" xfId="8" applyFont="1" applyFill="1" applyAlignment="1">
      <alignment horizontal="center" vertical="center" wrapText="1"/>
    </xf>
    <xf numFmtId="0" fontId="7" fillId="0" borderId="16" xfId="8" applyFont="1" applyBorder="1"/>
    <xf numFmtId="0" fontId="12" fillId="12" borderId="51" xfId="8" applyFont="1" applyFill="1" applyBorder="1" applyAlignment="1">
      <alignment horizontal="center" vertical="center" wrapText="1"/>
    </xf>
    <xf numFmtId="0" fontId="14" fillId="14" borderId="26" xfId="8" applyFont="1" applyFill="1" applyBorder="1"/>
    <xf numFmtId="0" fontId="27" fillId="6" borderId="0" xfId="8" applyFont="1" applyFill="1"/>
    <xf numFmtId="0" fontId="6" fillId="0" borderId="0" xfId="8"/>
    <xf numFmtId="0" fontId="28" fillId="0" borderId="0" xfId="8" applyFont="1"/>
    <xf numFmtId="0" fontId="21" fillId="6" borderId="0" xfId="6" applyFont="1" applyFill="1" applyBorder="1" applyAlignment="1" applyProtection="1">
      <alignment horizontal="left" vertical="top"/>
    </xf>
    <xf numFmtId="0" fontId="9" fillId="0" borderId="0" xfId="8" applyFont="1"/>
    <xf numFmtId="170" fontId="9" fillId="6" borderId="0" xfId="8" applyNumberFormat="1" applyFont="1" applyFill="1"/>
    <xf numFmtId="170" fontId="71" fillId="6" borderId="0" xfId="8" applyNumberFormat="1" applyFont="1" applyFill="1"/>
    <xf numFmtId="0" fontId="21" fillId="0" borderId="0" xfId="6" applyFont="1" applyFill="1" applyBorder="1" applyAlignment="1" applyProtection="1">
      <alignment horizontal="left" vertical="top"/>
    </xf>
    <xf numFmtId="170" fontId="7" fillId="6" borderId="0" xfId="8" applyNumberFormat="1" applyFont="1" applyFill="1"/>
    <xf numFmtId="0" fontId="9" fillId="0" borderId="2" xfId="8" applyFont="1" applyBorder="1" applyAlignment="1">
      <alignment horizontal="left" vertical="top" wrapText="1"/>
    </xf>
    <xf numFmtId="0" fontId="9" fillId="0" borderId="2" xfId="8" applyFont="1" applyBorder="1" applyAlignment="1">
      <alignment horizontal="left" vertical="top"/>
    </xf>
    <xf numFmtId="167" fontId="70" fillId="0" borderId="30" xfId="5" applyNumberFormat="1" applyFont="1" applyFill="1" applyBorder="1"/>
    <xf numFmtId="166" fontId="70" fillId="0" borderId="29" xfId="5" applyNumberFormat="1" applyFont="1" applyFill="1" applyBorder="1"/>
    <xf numFmtId="167" fontId="70" fillId="0" borderId="50" xfId="5" applyNumberFormat="1" applyFont="1" applyFill="1" applyBorder="1"/>
    <xf numFmtId="0" fontId="7" fillId="6" borderId="74" xfId="8" applyFont="1" applyFill="1" applyBorder="1"/>
    <xf numFmtId="167" fontId="70" fillId="0" borderId="32" xfId="5" applyNumberFormat="1" applyFont="1" applyFill="1" applyBorder="1"/>
    <xf numFmtId="166" fontId="70" fillId="0" borderId="34" xfId="5" applyNumberFormat="1" applyFont="1" applyFill="1" applyBorder="1"/>
    <xf numFmtId="167" fontId="70" fillId="0" borderId="26" xfId="5" applyNumberFormat="1" applyFont="1" applyFill="1" applyBorder="1"/>
    <xf numFmtId="167" fontId="70" fillId="0" borderId="28" xfId="5" applyNumberFormat="1" applyFont="1" applyFill="1" applyBorder="1"/>
    <xf numFmtId="166" fontId="70" fillId="0" borderId="27" xfId="5" applyNumberFormat="1" applyFont="1" applyFill="1" applyBorder="1"/>
    <xf numFmtId="167" fontId="70" fillId="0" borderId="48" xfId="5" applyNumberFormat="1" applyFont="1" applyFill="1" applyBorder="1"/>
    <xf numFmtId="0" fontId="12" fillId="12" borderId="10" xfId="8" applyFont="1" applyFill="1" applyBorder="1" applyAlignment="1">
      <alignment horizontal="center" vertical="center" wrapText="1"/>
    </xf>
    <xf numFmtId="0" fontId="12" fillId="12" borderId="44" xfId="8" applyFont="1" applyFill="1" applyBorder="1" applyAlignment="1">
      <alignment horizontal="center" vertical="center" wrapText="1"/>
    </xf>
    <xf numFmtId="0" fontId="12" fillId="12" borderId="16" xfId="8" applyFont="1" applyFill="1" applyBorder="1" applyAlignment="1">
      <alignment horizontal="center" vertical="center" wrapText="1"/>
    </xf>
    <xf numFmtId="0" fontId="12" fillId="12" borderId="10" xfId="8" applyFont="1" applyFill="1" applyBorder="1" applyAlignment="1">
      <alignment horizontal="center" wrapText="1"/>
    </xf>
    <xf numFmtId="0" fontId="12" fillId="12" borderId="4" xfId="8" applyFont="1" applyFill="1" applyBorder="1" applyAlignment="1">
      <alignment horizontal="center" wrapText="1"/>
    </xf>
    <xf numFmtId="0" fontId="12" fillId="12" borderId="41" xfId="8" applyFont="1" applyFill="1" applyBorder="1" applyAlignment="1">
      <alignment horizontal="center" vertical="center" wrapText="1"/>
    </xf>
    <xf numFmtId="0" fontId="12" fillId="12" borderId="12" xfId="8" applyFont="1" applyFill="1" applyBorder="1" applyAlignment="1">
      <alignment horizontal="center" vertical="center" wrapText="1"/>
    </xf>
    <xf numFmtId="0" fontId="12" fillId="12" borderId="15" xfId="8" applyFont="1" applyFill="1" applyBorder="1" applyAlignment="1">
      <alignment horizontal="center" vertical="center" wrapText="1"/>
    </xf>
    <xf numFmtId="0" fontId="12" fillId="12" borderId="63" xfId="8" applyFont="1" applyFill="1" applyBorder="1" applyAlignment="1">
      <alignment horizontal="center"/>
    </xf>
    <xf numFmtId="0" fontId="12" fillId="12" borderId="3" xfId="8" applyFont="1" applyFill="1" applyBorder="1" applyAlignment="1">
      <alignment horizontal="center"/>
    </xf>
    <xf numFmtId="0" fontId="12" fillId="8" borderId="49" xfId="8" applyFont="1" applyFill="1" applyBorder="1" applyAlignment="1">
      <alignment horizontal="center"/>
    </xf>
    <xf numFmtId="0" fontId="12" fillId="8" borderId="48" xfId="8" applyFont="1" applyFill="1" applyBorder="1" applyAlignment="1">
      <alignment horizontal="center"/>
    </xf>
    <xf numFmtId="0" fontId="12" fillId="8" borderId="47" xfId="8" applyFont="1" applyFill="1" applyBorder="1" applyAlignment="1">
      <alignment horizontal="center"/>
    </xf>
    <xf numFmtId="0" fontId="12" fillId="8" borderId="28" xfId="8" applyFont="1" applyFill="1" applyBorder="1"/>
    <xf numFmtId="0" fontId="12" fillId="8" borderId="1" xfId="8" applyFont="1" applyFill="1" applyBorder="1"/>
    <xf numFmtId="0" fontId="12" fillId="6" borderId="0" xfId="8" applyFont="1" applyFill="1"/>
    <xf numFmtId="0" fontId="7" fillId="10" borderId="26" xfId="8" applyFont="1" applyFill="1" applyBorder="1" applyAlignment="1">
      <alignment vertical="center"/>
    </xf>
    <xf numFmtId="0" fontId="14" fillId="10" borderId="26" xfId="8" applyFont="1" applyFill="1" applyBorder="1" applyAlignment="1">
      <alignment vertical="center"/>
    </xf>
    <xf numFmtId="0" fontId="14" fillId="10" borderId="24" xfId="8" applyFont="1" applyFill="1" applyBorder="1" applyAlignment="1">
      <alignment vertical="center"/>
    </xf>
    <xf numFmtId="0" fontId="14" fillId="9" borderId="11" xfId="8" applyFont="1" applyFill="1" applyBorder="1" applyAlignment="1">
      <alignment horizontal="center" vertical="center"/>
    </xf>
    <xf numFmtId="0" fontId="72" fillId="0" borderId="0" xfId="8" applyFont="1" applyAlignment="1">
      <alignment wrapText="1"/>
    </xf>
    <xf numFmtId="0" fontId="21" fillId="6" borderId="0" xfId="6" applyFont="1" applyFill="1" applyAlignment="1" applyProtection="1">
      <alignment vertical="center"/>
    </xf>
    <xf numFmtId="43" fontId="70" fillId="0" borderId="30" xfId="8" applyNumberFormat="1" applyFont="1" applyBorder="1"/>
    <xf numFmtId="43" fontId="70" fillId="0" borderId="35" xfId="8" applyNumberFormat="1" applyFont="1" applyBorder="1"/>
    <xf numFmtId="0" fontId="7" fillId="6" borderId="46" xfId="8" applyFont="1" applyFill="1" applyBorder="1"/>
    <xf numFmtId="43" fontId="70" fillId="0" borderId="32" xfId="8" applyNumberFormat="1" applyFont="1" applyBorder="1"/>
    <xf numFmtId="43" fontId="70" fillId="0" borderId="11" xfId="8" applyNumberFormat="1" applyFont="1" applyBorder="1"/>
    <xf numFmtId="0" fontId="7" fillId="6" borderId="25" xfId="8" applyFont="1" applyFill="1" applyBorder="1"/>
    <xf numFmtId="1" fontId="70" fillId="6" borderId="32" xfId="5" quotePrefix="1" applyNumberFormat="1" applyFont="1" applyFill="1" applyBorder="1" applyAlignment="1">
      <alignment horizontal="right"/>
    </xf>
    <xf numFmtId="43" fontId="7" fillId="0" borderId="32" xfId="8" applyNumberFormat="1" applyFont="1" applyBorder="1"/>
    <xf numFmtId="43" fontId="7" fillId="0" borderId="11" xfId="8" applyNumberFormat="1" applyFont="1" applyBorder="1"/>
    <xf numFmtId="0" fontId="7" fillId="6" borderId="23" xfId="8" applyFont="1" applyFill="1" applyBorder="1"/>
    <xf numFmtId="0" fontId="7" fillId="6" borderId="45" xfId="8" applyFont="1" applyFill="1" applyBorder="1"/>
    <xf numFmtId="1" fontId="7" fillId="6" borderId="39" xfId="5" quotePrefix="1" applyNumberFormat="1" applyFont="1" applyFill="1" applyBorder="1" applyAlignment="1">
      <alignment horizontal="right"/>
    </xf>
    <xf numFmtId="43" fontId="7" fillId="0" borderId="20" xfId="8" applyNumberFormat="1" applyFont="1" applyBorder="1"/>
    <xf numFmtId="43" fontId="7" fillId="0" borderId="39" xfId="8" applyNumberFormat="1" applyFont="1" applyBorder="1"/>
    <xf numFmtId="0" fontId="12" fillId="10" borderId="26" xfId="8" applyFont="1" applyFill="1" applyBorder="1"/>
    <xf numFmtId="0" fontId="71" fillId="5" borderId="0" xfId="8" applyFont="1" applyFill="1" applyAlignment="1">
      <alignment horizontal="left" vertical="top"/>
    </xf>
    <xf numFmtId="0" fontId="19" fillId="6" borderId="0" xfId="6" applyFill="1" applyAlignment="1" applyProtection="1">
      <alignment vertical="center"/>
    </xf>
    <xf numFmtId="0" fontId="9" fillId="6" borderId="0" xfId="8" applyFont="1" applyFill="1" applyAlignment="1">
      <alignment horizontal="left" wrapText="1"/>
    </xf>
    <xf numFmtId="0" fontId="7" fillId="12" borderId="44" xfId="8" applyFont="1" applyFill="1" applyBorder="1"/>
    <xf numFmtId="0" fontId="7" fillId="6" borderId="44" xfId="8" applyFont="1" applyFill="1" applyBorder="1"/>
    <xf numFmtId="171" fontId="70" fillId="0" borderId="11" xfId="5" applyNumberFormat="1" applyFont="1" applyBorder="1"/>
    <xf numFmtId="0" fontId="7" fillId="12" borderId="11" xfId="8" applyFont="1" applyFill="1" applyBorder="1"/>
    <xf numFmtId="0" fontId="7" fillId="6" borderId="11" xfId="8" applyFont="1" applyFill="1" applyBorder="1"/>
    <xf numFmtId="171" fontId="70" fillId="0" borderId="32" xfId="5" applyNumberFormat="1" applyFont="1" applyBorder="1"/>
    <xf numFmtId="0" fontId="24" fillId="6" borderId="0" xfId="8" applyFont="1" applyFill="1"/>
    <xf numFmtId="0" fontId="7" fillId="6" borderId="0" xfId="8" applyFont="1" applyFill="1" applyAlignment="1">
      <alignment horizontal="left"/>
    </xf>
    <xf numFmtId="0" fontId="7" fillId="6" borderId="11" xfId="8" applyFont="1" applyFill="1" applyBorder="1" applyAlignment="1">
      <alignment horizontal="left"/>
    </xf>
    <xf numFmtId="0" fontId="7" fillId="6" borderId="33" xfId="8" applyFont="1" applyFill="1" applyBorder="1"/>
    <xf numFmtId="0" fontId="7" fillId="6" borderId="31" xfId="8" applyFont="1" applyFill="1" applyBorder="1" applyAlignment="1">
      <alignment horizontal="left"/>
    </xf>
    <xf numFmtId="0" fontId="12" fillId="12" borderId="42" xfId="8" applyFont="1" applyFill="1" applyBorder="1" applyAlignment="1">
      <alignment horizontal="center" vertical="center" wrapText="1"/>
    </xf>
    <xf numFmtId="171" fontId="70" fillId="6" borderId="30" xfId="5" applyNumberFormat="1" applyFont="1" applyFill="1" applyBorder="1" applyAlignment="1">
      <alignment horizontal="right"/>
    </xf>
    <xf numFmtId="171" fontId="70" fillId="6" borderId="35" xfId="5" applyNumberFormat="1" applyFont="1" applyFill="1" applyBorder="1" applyAlignment="1">
      <alignment horizontal="right"/>
    </xf>
    <xf numFmtId="0" fontId="70" fillId="6" borderId="35" xfId="8" applyFont="1" applyFill="1" applyBorder="1" applyAlignment="1">
      <alignment horizontal="left"/>
    </xf>
    <xf numFmtId="1" fontId="70" fillId="6" borderId="39" xfId="5" quotePrefix="1" applyNumberFormat="1" applyFont="1" applyFill="1" applyBorder="1" applyAlignment="1">
      <alignment horizontal="right"/>
    </xf>
    <xf numFmtId="0" fontId="70" fillId="6" borderId="39" xfId="8" applyFont="1" applyFill="1" applyBorder="1" applyAlignment="1">
      <alignment horizontal="left"/>
    </xf>
    <xf numFmtId="171" fontId="70" fillId="6" borderId="28" xfId="5" applyNumberFormat="1" applyFont="1" applyFill="1" applyBorder="1" applyAlignment="1">
      <alignment horizontal="right"/>
    </xf>
    <xf numFmtId="171" fontId="70" fillId="6" borderId="31" xfId="5" applyNumberFormat="1" applyFont="1" applyFill="1" applyBorder="1" applyAlignment="1">
      <alignment horizontal="right"/>
    </xf>
    <xf numFmtId="0" fontId="7" fillId="6" borderId="11" xfId="8" quotePrefix="1" applyFont="1" applyFill="1" applyBorder="1" applyAlignment="1">
      <alignment horizontal="left"/>
    </xf>
    <xf numFmtId="0" fontId="7" fillId="6" borderId="4" xfId="8" applyFont="1" applyFill="1" applyBorder="1"/>
    <xf numFmtId="0" fontId="7" fillId="6" borderId="3" xfId="8" applyFont="1" applyFill="1" applyBorder="1"/>
    <xf numFmtId="0" fontId="7" fillId="6" borderId="1" xfId="8" applyFont="1" applyFill="1" applyBorder="1"/>
    <xf numFmtId="0" fontId="7" fillId="6" borderId="39" xfId="8" applyFont="1" applyFill="1" applyBorder="1" applyAlignment="1">
      <alignment horizontal="left"/>
    </xf>
    <xf numFmtId="0" fontId="12" fillId="12" borderId="37" xfId="8" applyFont="1" applyFill="1" applyBorder="1" applyAlignment="1">
      <alignment horizontal="center" vertical="center"/>
    </xf>
    <xf numFmtId="0" fontId="12" fillId="12" borderId="36" xfId="8" applyFont="1" applyFill="1" applyBorder="1" applyAlignment="1">
      <alignment horizontal="center" vertical="center"/>
    </xf>
    <xf numFmtId="0" fontId="7" fillId="14" borderId="26" xfId="8" applyFont="1" applyFill="1" applyBorder="1"/>
    <xf numFmtId="0" fontId="7" fillId="5" borderId="0" xfId="8" applyFont="1" applyFill="1" applyAlignment="1">
      <alignment vertical="center"/>
    </xf>
    <xf numFmtId="11" fontId="7" fillId="5" borderId="0" xfId="8" applyNumberFormat="1" applyFont="1" applyFill="1"/>
    <xf numFmtId="0" fontId="7" fillId="6" borderId="30" xfId="8" applyFont="1" applyFill="1" applyBorder="1" applyAlignment="1">
      <alignment horizontal="center"/>
    </xf>
    <xf numFmtId="0" fontId="7" fillId="6" borderId="29" xfId="8" applyFont="1" applyFill="1" applyBorder="1" applyAlignment="1">
      <alignment vertical="center"/>
    </xf>
    <xf numFmtId="0" fontId="7" fillId="6" borderId="32" xfId="8" applyFont="1" applyFill="1" applyBorder="1" applyAlignment="1">
      <alignment horizontal="center"/>
    </xf>
    <xf numFmtId="0" fontId="7" fillId="6" borderId="34" xfId="8" applyFont="1" applyFill="1" applyBorder="1" applyAlignment="1">
      <alignment vertical="center"/>
    </xf>
    <xf numFmtId="0" fontId="7" fillId="0" borderId="32" xfId="8" applyFont="1" applyBorder="1" applyAlignment="1">
      <alignment horizontal="center"/>
    </xf>
    <xf numFmtId="0" fontId="7" fillId="0" borderId="34" xfId="8" applyFont="1" applyBorder="1" applyAlignment="1">
      <alignment vertical="center"/>
    </xf>
    <xf numFmtId="0" fontId="7" fillId="6" borderId="20" xfId="8" applyFont="1" applyFill="1" applyBorder="1" applyAlignment="1">
      <alignment horizontal="center"/>
    </xf>
    <xf numFmtId="0" fontId="7" fillId="6" borderId="21" xfId="8" applyFont="1" applyFill="1" applyBorder="1" applyAlignment="1">
      <alignment vertical="center"/>
    </xf>
    <xf numFmtId="0" fontId="7" fillId="0" borderId="0" xfId="8" applyFont="1" applyAlignment="1">
      <alignment horizontal="center" vertical="center"/>
    </xf>
    <xf numFmtId="0" fontId="12" fillId="8" borderId="38" xfId="8" applyFont="1" applyFill="1" applyBorder="1" applyAlignment="1">
      <alignment horizontal="center" vertical="top" wrapText="1"/>
    </xf>
    <xf numFmtId="0" fontId="12" fillId="8" borderId="37" xfId="8" applyFont="1" applyFill="1" applyBorder="1" applyAlignment="1">
      <alignment horizontal="center" vertical="top" wrapText="1"/>
    </xf>
    <xf numFmtId="0" fontId="12" fillId="8" borderId="36" xfId="8" applyFont="1" applyFill="1" applyBorder="1" applyAlignment="1">
      <alignment horizontal="center" vertical="top"/>
    </xf>
    <xf numFmtId="0" fontId="7" fillId="10" borderId="25" xfId="8" applyFont="1" applyFill="1" applyBorder="1" applyAlignment="1">
      <alignment vertical="center"/>
    </xf>
    <xf numFmtId="171" fontId="9" fillId="6" borderId="0" xfId="8" applyNumberFormat="1" applyFont="1" applyFill="1"/>
    <xf numFmtId="0" fontId="7" fillId="12" borderId="0" xfId="8" applyFont="1" applyFill="1" applyAlignment="1">
      <alignment vertical="center"/>
    </xf>
    <xf numFmtId="43" fontId="7" fillId="12" borderId="0" xfId="8" applyNumberFormat="1" applyFont="1" applyFill="1" applyAlignment="1">
      <alignment vertical="center"/>
    </xf>
    <xf numFmtId="43" fontId="12" fillId="11" borderId="15" xfId="8" applyNumberFormat="1" applyFont="1" applyFill="1" applyBorder="1" applyAlignment="1">
      <alignment horizontal="center" vertical="center" wrapText="1"/>
    </xf>
    <xf numFmtId="43" fontId="12" fillId="11" borderId="15" xfId="8" applyNumberFormat="1" applyFont="1" applyFill="1" applyBorder="1" applyAlignment="1">
      <alignment horizontal="center" vertical="center"/>
    </xf>
    <xf numFmtId="0" fontId="7" fillId="12" borderId="33" xfId="8" applyFont="1" applyFill="1" applyBorder="1" applyAlignment="1">
      <alignment vertical="center"/>
    </xf>
    <xf numFmtId="0" fontId="7" fillId="0" borderId="0" xfId="8" applyFont="1" applyAlignment="1">
      <alignment horizontal="center" vertical="center" wrapText="1"/>
    </xf>
    <xf numFmtId="0" fontId="13" fillId="13" borderId="32" xfId="8" applyFont="1" applyFill="1" applyBorder="1" applyAlignment="1">
      <alignment horizontal="center" vertical="center" wrapText="1"/>
    </xf>
    <xf numFmtId="0" fontId="13" fillId="13" borderId="11" xfId="8" applyFont="1" applyFill="1" applyBorder="1" applyAlignment="1">
      <alignment horizontal="center" vertical="center" wrapText="1"/>
    </xf>
    <xf numFmtId="0" fontId="12" fillId="12" borderId="3" xfId="8" applyFont="1" applyFill="1" applyBorder="1" applyAlignment="1">
      <alignment horizontal="center" vertical="center" wrapText="1"/>
    </xf>
    <xf numFmtId="43" fontId="9" fillId="6" borderId="0" xfId="8" applyNumberFormat="1" applyFont="1" applyFill="1" applyAlignment="1">
      <alignment horizontal="center" vertical="center"/>
    </xf>
    <xf numFmtId="0" fontId="12" fillId="11" borderId="18" xfId="8" applyFont="1" applyFill="1" applyBorder="1" applyAlignment="1">
      <alignment horizontal="center"/>
    </xf>
    <xf numFmtId="43" fontId="9" fillId="6" borderId="0" xfId="8" applyNumberFormat="1" applyFont="1" applyFill="1" applyAlignment="1">
      <alignment horizontal="center"/>
    </xf>
    <xf numFmtId="0" fontId="7" fillId="12" borderId="33" xfId="8" applyFont="1" applyFill="1" applyBorder="1"/>
    <xf numFmtId="0" fontId="7" fillId="12" borderId="0" xfId="8" applyFont="1" applyFill="1"/>
    <xf numFmtId="0" fontId="12" fillId="11" borderId="15" xfId="8" applyFont="1" applyFill="1" applyBorder="1" applyAlignment="1">
      <alignment horizontal="center" vertical="center" wrapText="1"/>
    </xf>
    <xf numFmtId="164" fontId="12" fillId="12" borderId="33" xfId="8" applyNumberFormat="1" applyFont="1" applyFill="1" applyBorder="1"/>
    <xf numFmtId="164" fontId="12" fillId="12" borderId="0" xfId="8" applyNumberFormat="1" applyFont="1" applyFill="1"/>
    <xf numFmtId="167" fontId="11" fillId="6" borderId="0" xfId="8" applyNumberFormat="1" applyFont="1" applyFill="1"/>
    <xf numFmtId="168" fontId="7" fillId="6" borderId="0" xfId="8" applyNumberFormat="1" applyFont="1" applyFill="1"/>
    <xf numFmtId="166" fontId="9" fillId="6" borderId="0" xfId="8" applyNumberFormat="1" applyFont="1" applyFill="1"/>
    <xf numFmtId="0" fontId="12" fillId="12" borderId="33" xfId="8" applyFont="1" applyFill="1" applyBorder="1" applyAlignment="1">
      <alignment horizontal="center" vertical="center" wrapText="1"/>
    </xf>
    <xf numFmtId="0" fontId="12" fillId="12" borderId="0" xfId="8" applyFont="1" applyFill="1" applyAlignment="1">
      <alignment horizontal="center" vertical="center" wrapText="1"/>
    </xf>
    <xf numFmtId="0" fontId="12" fillId="11" borderId="15" xfId="8" applyFont="1" applyFill="1" applyBorder="1" applyAlignment="1">
      <alignment horizontal="center"/>
    </xf>
    <xf numFmtId="0" fontId="16" fillId="6" borderId="0" xfId="8" applyFont="1" applyFill="1"/>
    <xf numFmtId="0" fontId="13" fillId="13" borderId="32" xfId="8" applyFont="1" applyFill="1" applyBorder="1" applyAlignment="1">
      <alignment horizontal="center" vertical="top" wrapText="1"/>
    </xf>
    <xf numFmtId="0" fontId="13" fillId="13" borderId="11" xfId="8" applyFont="1" applyFill="1" applyBorder="1" applyAlignment="1">
      <alignment horizontal="center" vertical="top" wrapText="1"/>
    </xf>
    <xf numFmtId="0" fontId="73" fillId="6" borderId="0" xfId="8" applyFont="1" applyFill="1" applyAlignment="1">
      <alignment horizontal="center" vertical="center" wrapText="1"/>
    </xf>
    <xf numFmtId="0" fontId="12" fillId="11" borderId="28" xfId="8" applyFont="1" applyFill="1" applyBorder="1" applyAlignment="1">
      <alignment horizontal="center" vertical="center" wrapText="1"/>
    </xf>
    <xf numFmtId="0" fontId="12" fillId="11" borderId="31" xfId="8" applyFont="1" applyFill="1" applyBorder="1" applyAlignment="1">
      <alignment horizontal="center" vertical="center" wrapText="1"/>
    </xf>
    <xf numFmtId="0" fontId="12" fillId="11" borderId="27" xfId="8" applyFont="1" applyFill="1" applyBorder="1" applyAlignment="1">
      <alignment horizontal="center" vertical="center"/>
    </xf>
    <xf numFmtId="164" fontId="7" fillId="6" borderId="30" xfId="8" applyNumberFormat="1" applyFont="1" applyFill="1" applyBorder="1" applyAlignment="1">
      <alignment horizontal="center" vertical="center"/>
    </xf>
    <xf numFmtId="0" fontId="7" fillId="6" borderId="29" xfId="8" applyFont="1" applyFill="1" applyBorder="1" applyAlignment="1">
      <alignment horizontal="center" vertical="center"/>
    </xf>
    <xf numFmtId="164" fontId="7" fillId="6" borderId="28" xfId="8" applyNumberFormat="1" applyFont="1" applyFill="1" applyBorder="1" applyAlignment="1">
      <alignment horizontal="center" vertical="center"/>
    </xf>
    <xf numFmtId="0" fontId="7" fillId="6" borderId="27" xfId="8" applyFont="1" applyFill="1" applyBorder="1" applyAlignment="1">
      <alignment horizontal="center" vertical="center"/>
    </xf>
    <xf numFmtId="0" fontId="7" fillId="6" borderId="0" xfId="8" applyFont="1" applyFill="1" applyAlignment="1">
      <alignment horizontal="left" wrapText="1"/>
    </xf>
    <xf numFmtId="0" fontId="12" fillId="8" borderId="9" xfId="8" applyFont="1" applyFill="1" applyBorder="1" applyAlignment="1">
      <alignment horizontal="center" vertical="center"/>
    </xf>
    <xf numFmtId="0" fontId="12" fillId="8" borderId="17" xfId="8" applyFont="1" applyFill="1" applyBorder="1" applyAlignment="1">
      <alignment horizontal="center" vertical="center"/>
    </xf>
    <xf numFmtId="0" fontId="9" fillId="6" borderId="0" xfId="8" applyFont="1" applyFill="1" applyAlignment="1">
      <alignment horizontal="center" vertical="center"/>
    </xf>
    <xf numFmtId="0" fontId="74" fillId="6" borderId="0" xfId="8" applyFont="1" applyFill="1" applyAlignment="1">
      <alignment vertical="center"/>
    </xf>
    <xf numFmtId="0" fontId="7" fillId="5" borderId="0" xfId="8" applyFont="1" applyFill="1" applyAlignment="1">
      <alignment horizontal="center" vertical="center"/>
    </xf>
    <xf numFmtId="169" fontId="45" fillId="6" borderId="62" xfId="4" applyNumberFormat="1" applyFont="1" applyFill="1" applyBorder="1"/>
    <xf numFmtId="178" fontId="45" fillId="0" borderId="62" xfId="4" applyNumberFormat="1" applyFont="1" applyBorder="1"/>
    <xf numFmtId="0" fontId="0" fillId="0" borderId="11" xfId="0" applyBorder="1"/>
    <xf numFmtId="180" fontId="0" fillId="0" borderId="11" xfId="0" applyNumberFormat="1" applyBorder="1"/>
    <xf numFmtId="0" fontId="0" fillId="3" borderId="11" xfId="0" applyFill="1" applyBorder="1"/>
    <xf numFmtId="3" fontId="0" fillId="3" borderId="11" xfId="0" applyNumberFormat="1" applyFill="1" applyBorder="1"/>
    <xf numFmtId="3" fontId="2" fillId="3" borderId="11" xfId="0" applyNumberFormat="1" applyFont="1" applyFill="1" applyBorder="1" applyAlignment="1">
      <alignment horizontal="center"/>
    </xf>
    <xf numFmtId="3" fontId="0" fillId="0" borderId="11" xfId="0" applyNumberFormat="1" applyBorder="1" applyAlignment="1">
      <alignment horizontal="center"/>
    </xf>
    <xf numFmtId="0" fontId="2" fillId="3" borderId="11" xfId="0" applyFont="1" applyFill="1" applyBorder="1"/>
    <xf numFmtId="0" fontId="75" fillId="0" borderId="0" xfId="0" applyFont="1"/>
    <xf numFmtId="9" fontId="1" fillId="0" borderId="11" xfId="3" applyFont="1" applyBorder="1" applyAlignment="1">
      <alignment horizontal="center"/>
    </xf>
    <xf numFmtId="164" fontId="1" fillId="0" borderId="11" xfId="1" applyNumberFormat="1" applyFont="1" applyBorder="1" applyAlignment="1">
      <alignment horizontal="left"/>
    </xf>
    <xf numFmtId="0" fontId="0" fillId="0" borderId="0" xfId="0" applyAlignment="1">
      <alignment horizontal="left"/>
    </xf>
    <xf numFmtId="0" fontId="75" fillId="0" borderId="0" xfId="0" applyFont="1" applyAlignment="1">
      <alignment horizontal="left" vertical="center"/>
    </xf>
    <xf numFmtId="0" fontId="41" fillId="2" borderId="11" xfId="0" applyFont="1" applyFill="1" applyBorder="1" applyAlignment="1">
      <alignment horizontal="right" vertical="center" wrapText="1"/>
    </xf>
    <xf numFmtId="0" fontId="41" fillId="2" borderId="11" xfId="0" applyFont="1" applyFill="1" applyBorder="1" applyAlignment="1">
      <alignment horizontal="center" vertical="center" wrapText="1"/>
    </xf>
    <xf numFmtId="165" fontId="0" fillId="0" borderId="11" xfId="0" applyNumberFormat="1" applyBorder="1"/>
    <xf numFmtId="37" fontId="0" fillId="0" borderId="11" xfId="1" applyNumberFormat="1" applyFont="1" applyBorder="1" applyAlignment="1">
      <alignment horizontal="center"/>
    </xf>
    <xf numFmtId="37" fontId="0" fillId="0" borderId="11" xfId="1" applyNumberFormat="1" applyFont="1" applyFill="1" applyBorder="1" applyAlignment="1">
      <alignment horizontal="center"/>
    </xf>
    <xf numFmtId="165" fontId="0" fillId="0" borderId="75" xfId="0" applyNumberFormat="1" applyBorder="1"/>
    <xf numFmtId="37" fontId="0" fillId="0" borderId="75" xfId="1" applyNumberFormat="1" applyFont="1" applyFill="1" applyBorder="1" applyAlignment="1">
      <alignment horizontal="center"/>
    </xf>
    <xf numFmtId="0" fontId="2" fillId="0" borderId="39" xfId="0" applyFont="1" applyBorder="1" applyAlignment="1">
      <alignment horizontal="center"/>
    </xf>
    <xf numFmtId="3" fontId="2" fillId="0" borderId="39" xfId="0" applyNumberFormat="1" applyFont="1" applyBorder="1" applyAlignment="1">
      <alignment horizontal="center"/>
    </xf>
    <xf numFmtId="0" fontId="2" fillId="0" borderId="11" xfId="0" applyFont="1" applyBorder="1" applyAlignment="1">
      <alignment horizontal="center"/>
    </xf>
    <xf numFmtId="3" fontId="2" fillId="0" borderId="11" xfId="0" applyNumberFormat="1" applyFont="1" applyBorder="1" applyAlignment="1">
      <alignment horizontal="center"/>
    </xf>
    <xf numFmtId="0" fontId="2" fillId="0" borderId="75" xfId="0" applyFont="1" applyBorder="1" applyAlignment="1">
      <alignment horizontal="center"/>
    </xf>
    <xf numFmtId="3" fontId="2" fillId="0" borderId="75" xfId="0" applyNumberFormat="1" applyFont="1" applyBorder="1" applyAlignment="1">
      <alignment horizontal="center"/>
    </xf>
    <xf numFmtId="0" fontId="43" fillId="2" borderId="11" xfId="0" applyFont="1" applyFill="1" applyBorder="1" applyAlignment="1">
      <alignment horizontal="center" vertical="center" wrapText="1"/>
    </xf>
    <xf numFmtId="37" fontId="2" fillId="0" borderId="11" xfId="1" applyNumberFormat="1" applyFont="1" applyBorder="1" applyAlignment="1">
      <alignment horizontal="center"/>
    </xf>
    <xf numFmtId="37" fontId="2" fillId="0" borderId="75" xfId="1" applyNumberFormat="1" applyFont="1" applyFill="1" applyBorder="1" applyAlignment="1">
      <alignment horizontal="center"/>
    </xf>
    <xf numFmtId="49" fontId="5" fillId="3" borderId="39" xfId="1" applyNumberFormat="1" applyFont="1" applyFill="1" applyBorder="1" applyAlignment="1">
      <alignment horizontal="center" vertical="center" wrapText="1"/>
    </xf>
    <xf numFmtId="0" fontId="53" fillId="17" borderId="42" xfId="0" applyFont="1" applyFill="1" applyBorder="1"/>
    <xf numFmtId="0" fontId="0" fillId="17" borderId="52" xfId="0" applyFill="1" applyBorder="1"/>
    <xf numFmtId="0" fontId="0" fillId="17" borderId="53" xfId="0" applyFill="1" applyBorder="1"/>
    <xf numFmtId="3" fontId="2" fillId="3" borderId="11" xfId="0" applyNumberFormat="1" applyFont="1" applyFill="1" applyBorder="1" applyAlignment="1">
      <alignment horizontal="center" wrapText="1"/>
    </xf>
    <xf numFmtId="181" fontId="0" fillId="0" borderId="11" xfId="1" applyNumberFormat="1" applyFont="1" applyFill="1" applyBorder="1" applyAlignment="1">
      <alignment horizontal="center" vertical="center"/>
    </xf>
    <xf numFmtId="182" fontId="0" fillId="0" borderId="11" xfId="1" applyNumberFormat="1" applyFont="1" applyFill="1" applyBorder="1" applyAlignment="1">
      <alignment horizontal="center" vertical="center"/>
    </xf>
    <xf numFmtId="4" fontId="0" fillId="0" borderId="11" xfId="0" applyNumberFormat="1" applyBorder="1" applyAlignment="1">
      <alignment horizontal="center"/>
    </xf>
    <xf numFmtId="4" fontId="0" fillId="0" borderId="11" xfId="0" applyNumberFormat="1" applyBorder="1" applyAlignment="1">
      <alignment horizontal="center" vertical="center"/>
    </xf>
    <xf numFmtId="180" fontId="0" fillId="0" borderId="11" xfId="0" applyNumberFormat="1" applyBorder="1" applyAlignment="1">
      <alignment horizontal="center" vertical="center"/>
    </xf>
    <xf numFmtId="0" fontId="0" fillId="0" borderId="0" xfId="0" applyAlignment="1">
      <alignment horizontal="center" vertical="center"/>
    </xf>
    <xf numFmtId="0" fontId="0" fillId="0" borderId="11" xfId="0" applyBorder="1" applyAlignment="1">
      <alignment horizontal="center" vertical="center"/>
    </xf>
    <xf numFmtId="10" fontId="2" fillId="0" borderId="11" xfId="3" applyNumberFormat="1" applyFont="1" applyFill="1" applyBorder="1" applyAlignment="1">
      <alignment horizontal="center" vertical="center"/>
    </xf>
    <xf numFmtId="173" fontId="78" fillId="0" borderId="11" xfId="0" applyNumberFormat="1" applyFont="1" applyBorder="1"/>
    <xf numFmtId="0" fontId="76" fillId="0" borderId="0" xfId="53" applyAlignment="1">
      <alignment vertical="center" wrapText="1"/>
    </xf>
    <xf numFmtId="183" fontId="0" fillId="0" borderId="0" xfId="2" applyNumberFormat="1" applyFont="1" applyAlignment="1">
      <alignment horizontal="center"/>
    </xf>
    <xf numFmtId="183" fontId="0" fillId="0" borderId="0" xfId="0" applyNumberFormat="1" applyAlignment="1">
      <alignment horizontal="center"/>
    </xf>
    <xf numFmtId="183" fontId="0" fillId="0" borderId="11" xfId="2" applyNumberFormat="1" applyFont="1" applyBorder="1" applyAlignment="1">
      <alignment horizontal="center"/>
    </xf>
    <xf numFmtId="183" fontId="0" fillId="0" borderId="11" xfId="0" applyNumberFormat="1" applyBorder="1" applyAlignment="1">
      <alignment horizontal="center"/>
    </xf>
    <xf numFmtId="0" fontId="3" fillId="0" borderId="0" xfId="0" applyFont="1"/>
    <xf numFmtId="183" fontId="0" fillId="0" borderId="11" xfId="2" applyNumberFormat="1" applyFont="1" applyFill="1" applyBorder="1" applyAlignment="1">
      <alignment horizontal="center"/>
    </xf>
    <xf numFmtId="49" fontId="0" fillId="0" borderId="0" xfId="0" applyNumberFormat="1" applyAlignment="1">
      <alignment horizontal="left" vertical="top" wrapText="1"/>
    </xf>
    <xf numFmtId="184" fontId="0" fillId="0" borderId="0" xfId="0" applyNumberFormat="1"/>
    <xf numFmtId="0" fontId="5" fillId="3" borderId="11" xfId="0" applyFont="1" applyFill="1" applyBorder="1" applyAlignment="1">
      <alignment horizontal="center" vertical="center" wrapText="1"/>
    </xf>
    <xf numFmtId="0" fontId="78" fillId="0" borderId="0" xfId="0" applyFont="1"/>
    <xf numFmtId="0" fontId="78" fillId="0" borderId="0" xfId="0" applyFont="1" applyAlignment="1">
      <alignment horizontal="center"/>
    </xf>
    <xf numFmtId="0" fontId="78" fillId="0" borderId="0" xfId="0" applyFont="1" applyAlignment="1">
      <alignment horizontal="center" wrapText="1"/>
    </xf>
    <xf numFmtId="0" fontId="82" fillId="2" borderId="36" xfId="0" applyFont="1" applyFill="1" applyBorder="1" applyAlignment="1">
      <alignment horizontal="center"/>
    </xf>
    <xf numFmtId="0" fontId="82" fillId="2" borderId="37" xfId="0" applyFont="1" applyFill="1" applyBorder="1" applyAlignment="1">
      <alignment horizontal="center"/>
    </xf>
    <xf numFmtId="0" fontId="82" fillId="2" borderId="37" xfId="0" applyFont="1" applyFill="1" applyBorder="1" applyAlignment="1">
      <alignment horizontal="center" textRotation="90"/>
    </xf>
    <xf numFmtId="0" fontId="82" fillId="2" borderId="37" xfId="0" applyFont="1" applyFill="1" applyBorder="1" applyAlignment="1">
      <alignment horizontal="center" textRotation="90" wrapText="1"/>
    </xf>
    <xf numFmtId="0" fontId="82" fillId="18" borderId="37" xfId="0" applyFont="1" applyFill="1" applyBorder="1" applyAlignment="1">
      <alignment horizontal="center" textRotation="90"/>
    </xf>
    <xf numFmtId="0" fontId="82" fillId="2" borderId="38" xfId="0" applyFont="1" applyFill="1" applyBorder="1" applyAlignment="1">
      <alignment horizontal="center" textRotation="90"/>
    </xf>
    <xf numFmtId="0" fontId="78" fillId="0" borderId="19" xfId="0" applyFont="1" applyBorder="1" applyAlignment="1">
      <alignment wrapText="1"/>
    </xf>
    <xf numFmtId="0" fontId="78" fillId="0" borderId="78" xfId="0" applyFont="1" applyBorder="1"/>
    <xf numFmtId="0" fontId="78" fillId="0" borderId="19" xfId="0" applyFont="1" applyBorder="1" applyAlignment="1">
      <alignment horizontal="center"/>
    </xf>
    <xf numFmtId="185" fontId="78" fillId="0" borderId="78" xfId="0" applyNumberFormat="1" applyFont="1" applyBorder="1" applyAlignment="1">
      <alignment horizontal="center" wrapText="1"/>
    </xf>
    <xf numFmtId="0" fontId="78" fillId="0" borderId="78" xfId="0" applyFont="1" applyBorder="1" applyAlignment="1">
      <alignment horizontal="center"/>
    </xf>
    <xf numFmtId="17" fontId="78" fillId="0" borderId="78" xfId="0" applyNumberFormat="1" applyFont="1" applyBorder="1" applyAlignment="1">
      <alignment horizontal="center"/>
    </xf>
    <xf numFmtId="0" fontId="78" fillId="0" borderId="19" xfId="0" applyFont="1" applyBorder="1"/>
    <xf numFmtId="0" fontId="78" fillId="0" borderId="79" xfId="0" applyFont="1" applyBorder="1"/>
    <xf numFmtId="9" fontId="78" fillId="18" borderId="78" xfId="3" applyFont="1" applyFill="1" applyBorder="1"/>
    <xf numFmtId="9" fontId="78" fillId="18" borderId="79" xfId="3" applyFont="1" applyFill="1" applyBorder="1"/>
    <xf numFmtId="0" fontId="78" fillId="0" borderId="80" xfId="0" applyFont="1" applyBorder="1"/>
    <xf numFmtId="0" fontId="78" fillId="0" borderId="20" xfId="0" applyFont="1" applyBorder="1"/>
    <xf numFmtId="0" fontId="78" fillId="0" borderId="54" xfId="0" applyFont="1" applyBorder="1" applyAlignment="1">
      <alignment wrapText="1"/>
    </xf>
    <xf numFmtId="0" fontId="78" fillId="0" borderId="26" xfId="0" applyFont="1" applyBorder="1"/>
    <xf numFmtId="0" fontId="78" fillId="0" borderId="54" xfId="0" applyFont="1" applyBorder="1" applyAlignment="1">
      <alignment horizontal="center"/>
    </xf>
    <xf numFmtId="185" fontId="78" fillId="0" borderId="26" xfId="0" applyNumberFormat="1" applyFont="1" applyBorder="1" applyAlignment="1">
      <alignment horizontal="center" wrapText="1"/>
    </xf>
    <xf numFmtId="0" fontId="78" fillId="0" borderId="26" xfId="0" applyFont="1" applyBorder="1" applyAlignment="1">
      <alignment horizontal="center"/>
    </xf>
    <xf numFmtId="17" fontId="78" fillId="0" borderId="26" xfId="0" applyNumberFormat="1" applyFont="1" applyBorder="1" applyAlignment="1">
      <alignment horizontal="center"/>
    </xf>
    <xf numFmtId="0" fontId="78" fillId="0" borderId="54" xfId="0" applyFont="1" applyBorder="1"/>
    <xf numFmtId="0" fontId="78" fillId="0" borderId="59" xfId="0" applyFont="1" applyBorder="1"/>
    <xf numFmtId="9" fontId="78" fillId="18" borderId="26" xfId="3" applyFont="1" applyFill="1" applyBorder="1"/>
    <xf numFmtId="9" fontId="78" fillId="18" borderId="59" xfId="3" applyFont="1" applyFill="1" applyBorder="1"/>
    <xf numFmtId="0" fontId="78" fillId="0" borderId="24" xfId="0" applyFont="1" applyBorder="1"/>
    <xf numFmtId="0" fontId="78" fillId="0" borderId="32" xfId="0" applyFont="1" applyBorder="1"/>
    <xf numFmtId="17" fontId="78" fillId="0" borderId="26" xfId="0" quotePrefix="1" applyNumberFormat="1" applyFont="1" applyBorder="1" applyAlignment="1">
      <alignment horizontal="center"/>
    </xf>
    <xf numFmtId="0" fontId="78" fillId="0" borderId="74" xfId="0" applyFont="1" applyBorder="1" applyAlignment="1">
      <alignment wrapText="1"/>
    </xf>
    <xf numFmtId="0" fontId="78" fillId="0" borderId="50" xfId="0" applyFont="1" applyBorder="1"/>
    <xf numFmtId="0" fontId="78" fillId="0" borderId="74" xfId="0" applyFont="1" applyBorder="1" applyAlignment="1">
      <alignment horizontal="center"/>
    </xf>
    <xf numFmtId="185" fontId="78" fillId="0" borderId="50" xfId="0" applyNumberFormat="1" applyFont="1" applyBorder="1" applyAlignment="1">
      <alignment horizontal="center" wrapText="1"/>
    </xf>
    <xf numFmtId="0" fontId="78" fillId="0" borderId="50" xfId="0" applyFont="1" applyBorder="1" applyAlignment="1">
      <alignment horizontal="center"/>
    </xf>
    <xf numFmtId="17" fontId="78" fillId="0" borderId="50" xfId="0" applyNumberFormat="1" applyFont="1" applyBorder="1" applyAlignment="1">
      <alignment horizontal="center"/>
    </xf>
    <xf numFmtId="0" fontId="78" fillId="0" borderId="74" xfId="0" applyFont="1" applyBorder="1"/>
    <xf numFmtId="0" fontId="78" fillId="0" borderId="61" xfId="0" applyFont="1" applyBorder="1"/>
    <xf numFmtId="9" fontId="78" fillId="18" borderId="50" xfId="3" applyFont="1" applyFill="1" applyBorder="1"/>
    <xf numFmtId="9" fontId="78" fillId="18" borderId="61" xfId="3" applyFont="1" applyFill="1" applyBorder="1"/>
    <xf numFmtId="0" fontId="78" fillId="0" borderId="60" xfId="0" applyFont="1" applyBorder="1"/>
    <xf numFmtId="0" fontId="78" fillId="0" borderId="30" xfId="0" applyFont="1" applyBorder="1"/>
    <xf numFmtId="185" fontId="78" fillId="0" borderId="0" xfId="0" applyNumberFormat="1" applyFont="1" applyAlignment="1">
      <alignment horizontal="center" wrapText="1"/>
    </xf>
    <xf numFmtId="0" fontId="5" fillId="0" borderId="11" xfId="0" applyFont="1" applyBorder="1" applyAlignment="1">
      <alignment horizontal="center" vertical="center" wrapText="1"/>
    </xf>
    <xf numFmtId="0" fontId="78" fillId="0" borderId="34" xfId="0" applyFont="1" applyBorder="1"/>
    <xf numFmtId="0" fontId="78" fillId="0" borderId="11" xfId="0" applyFont="1" applyBorder="1"/>
    <xf numFmtId="43" fontId="78" fillId="0" borderId="0" xfId="1" applyFont="1" applyAlignment="1">
      <alignment horizontal="center" wrapText="1"/>
    </xf>
    <xf numFmtId="43" fontId="78" fillId="0" borderId="0" xfId="0" applyNumberFormat="1" applyFont="1" applyAlignment="1">
      <alignment horizontal="center" wrapText="1"/>
    </xf>
    <xf numFmtId="0" fontId="5" fillId="0" borderId="11" xfId="0" applyFont="1" applyBorder="1" applyAlignment="1">
      <alignment horizontal="center"/>
    </xf>
    <xf numFmtId="0" fontId="0" fillId="0" borderId="0" xfId="0" applyAlignment="1">
      <alignment wrapText="1"/>
    </xf>
    <xf numFmtId="0" fontId="5" fillId="3" borderId="11" xfId="0" applyFont="1" applyFill="1" applyBorder="1" applyAlignment="1">
      <alignment horizontal="center" vertical="center"/>
    </xf>
    <xf numFmtId="0" fontId="2" fillId="3" borderId="11" xfId="0" applyFont="1" applyFill="1" applyBorder="1" applyAlignment="1">
      <alignment horizontal="center" vertical="center"/>
    </xf>
    <xf numFmtId="0" fontId="78" fillId="0" borderId="11" xfId="0" applyFont="1" applyBorder="1" applyAlignment="1">
      <alignment horizontal="center" vertical="center"/>
    </xf>
    <xf numFmtId="0" fontId="33" fillId="0" borderId="0" xfId="0" applyFont="1"/>
    <xf numFmtId="0" fontId="2" fillId="3" borderId="40" xfId="0" applyFont="1" applyFill="1" applyBorder="1" applyAlignment="1">
      <alignment horizontal="center" vertical="center" wrapText="1"/>
    </xf>
    <xf numFmtId="0" fontId="33" fillId="3" borderId="11" xfId="0" applyFont="1" applyFill="1" applyBorder="1" applyAlignment="1">
      <alignment horizontal="center" vertical="center" wrapText="1"/>
    </xf>
    <xf numFmtId="0" fontId="2" fillId="3" borderId="39" xfId="0" applyFont="1" applyFill="1" applyBorder="1" applyAlignment="1">
      <alignment horizontal="center" vertical="center" wrapText="1"/>
    </xf>
    <xf numFmtId="0" fontId="0" fillId="0" borderId="11" xfId="0" applyBorder="1" applyAlignment="1">
      <alignment horizontal="center" vertical="center" wrapText="1"/>
    </xf>
    <xf numFmtId="176" fontId="0" fillId="0" borderId="11" xfId="3" applyNumberFormat="1" applyFont="1" applyBorder="1" applyAlignment="1">
      <alignment horizontal="center" vertical="center"/>
    </xf>
    <xf numFmtId="10" fontId="0" fillId="0" borderId="11" xfId="0" applyNumberFormat="1" applyBorder="1" applyAlignment="1">
      <alignment horizontal="center" vertical="center"/>
    </xf>
    <xf numFmtId="9" fontId="0" fillId="0" borderId="11" xfId="3" applyFont="1" applyBorder="1" applyAlignment="1">
      <alignment horizontal="center" vertical="center"/>
    </xf>
    <xf numFmtId="10" fontId="67" fillId="0" borderId="11" xfId="0" applyNumberFormat="1" applyFont="1" applyBorder="1" applyAlignment="1">
      <alignment horizontal="center" vertical="center"/>
    </xf>
    <xf numFmtId="9" fontId="0" fillId="0" borderId="11" xfId="0" applyNumberFormat="1" applyBorder="1" applyAlignment="1">
      <alignment horizontal="center" vertical="center"/>
    </xf>
    <xf numFmtId="49" fontId="0" fillId="0" borderId="11" xfId="0" applyNumberFormat="1" applyBorder="1" applyAlignment="1">
      <alignment horizontal="center" vertical="center" wrapText="1"/>
    </xf>
    <xf numFmtId="0" fontId="78" fillId="17" borderId="54" xfId="0" applyFont="1" applyFill="1" applyBorder="1"/>
    <xf numFmtId="0" fontId="78" fillId="17" borderId="26" xfId="0" applyFont="1" applyFill="1" applyBorder="1"/>
    <xf numFmtId="0" fontId="78" fillId="17" borderId="59" xfId="0" applyFont="1" applyFill="1" applyBorder="1"/>
    <xf numFmtId="0" fontId="78" fillId="0" borderId="27" xfId="0" applyFont="1" applyBorder="1"/>
    <xf numFmtId="0" fontId="78" fillId="0" borderId="31" xfId="0" applyFont="1" applyBorder="1"/>
    <xf numFmtId="0" fontId="78" fillId="0" borderId="28" xfId="0" applyFont="1" applyBorder="1"/>
    <xf numFmtId="0" fontId="78" fillId="0" borderId="29" xfId="0" applyFont="1" applyBorder="1"/>
    <xf numFmtId="0" fontId="78" fillId="0" borderId="35" xfId="0" applyFont="1" applyBorder="1"/>
    <xf numFmtId="0" fontId="82" fillId="2" borderId="56" xfId="0" applyFont="1" applyFill="1" applyBorder="1" applyAlignment="1">
      <alignment horizontal="center" textRotation="90"/>
    </xf>
    <xf numFmtId="0" fontId="82" fillId="18" borderId="51" xfId="0" applyFont="1" applyFill="1" applyBorder="1" applyAlignment="1">
      <alignment horizontal="center" textRotation="90"/>
    </xf>
    <xf numFmtId="0" fontId="82" fillId="2" borderId="36" xfId="0" applyFont="1" applyFill="1" applyBorder="1" applyAlignment="1">
      <alignment horizontal="center" textRotation="90"/>
    </xf>
    <xf numFmtId="0" fontId="78" fillId="17" borderId="54" xfId="0" applyFont="1" applyFill="1" applyBorder="1" applyAlignment="1">
      <alignment wrapText="1"/>
    </xf>
    <xf numFmtId="3" fontId="0" fillId="0" borderId="0" xfId="0" applyNumberFormat="1" applyAlignment="1">
      <alignment horizontal="center" vertical="center"/>
    </xf>
    <xf numFmtId="0" fontId="2" fillId="0" borderId="7" xfId="0" applyFont="1" applyBorder="1" applyAlignment="1">
      <alignment horizontal="center" vertical="center"/>
    </xf>
    <xf numFmtId="3" fontId="0" fillId="0" borderId="8" xfId="0" applyNumberFormat="1" applyBorder="1" applyAlignment="1">
      <alignment horizontal="center" vertical="center"/>
    </xf>
    <xf numFmtId="0" fontId="2" fillId="0" borderId="0" xfId="0" applyFont="1" applyAlignment="1">
      <alignment horizontal="right"/>
    </xf>
    <xf numFmtId="3" fontId="2" fillId="0" borderId="0" xfId="0" applyNumberFormat="1" applyFont="1" applyAlignment="1">
      <alignment horizontal="center"/>
    </xf>
    <xf numFmtId="0" fontId="0" fillId="17" borderId="42" xfId="0" applyFill="1" applyBorder="1"/>
    <xf numFmtId="3" fontId="0" fillId="0" borderId="11" xfId="1" applyNumberFormat="1" applyFont="1" applyFill="1" applyBorder="1" applyAlignment="1">
      <alignment horizontal="center" vertical="center"/>
    </xf>
    <xf numFmtId="3" fontId="0" fillId="0" borderId="11" xfId="3" applyNumberFormat="1" applyFont="1" applyFill="1" applyBorder="1" applyAlignment="1">
      <alignment horizontal="center" vertical="center"/>
    </xf>
    <xf numFmtId="0" fontId="0" fillId="0" borderId="11" xfId="0" applyBorder="1" applyAlignment="1">
      <alignment horizontal="center"/>
    </xf>
    <xf numFmtId="3" fontId="0" fillId="0" borderId="11" xfId="1" applyNumberFormat="1" applyFont="1" applyFill="1" applyBorder="1" applyAlignment="1">
      <alignment horizontal="center"/>
    </xf>
    <xf numFmtId="49" fontId="33" fillId="3" borderId="11" xfId="1" applyNumberFormat="1" applyFont="1" applyFill="1" applyBorder="1" applyAlignment="1">
      <alignment horizontal="center" vertical="center" wrapText="1"/>
    </xf>
    <xf numFmtId="0" fontId="0" fillId="52" borderId="24" xfId="0" applyFill="1" applyBorder="1" applyAlignment="1">
      <alignment horizontal="center"/>
    </xf>
    <xf numFmtId="3" fontId="0" fillId="52" borderId="11" xfId="1" applyNumberFormat="1" applyFont="1" applyFill="1" applyBorder="1" applyAlignment="1">
      <alignment horizontal="center"/>
    </xf>
    <xf numFmtId="3" fontId="0" fillId="52" borderId="11" xfId="1" applyNumberFormat="1" applyFont="1" applyFill="1" applyBorder="1" applyAlignment="1">
      <alignment horizontal="center" vertical="center"/>
    </xf>
    <xf numFmtId="0" fontId="0" fillId="52" borderId="11" xfId="0" applyFill="1" applyBorder="1" applyAlignment="1">
      <alignment horizontal="center"/>
    </xf>
    <xf numFmtId="3" fontId="2" fillId="0" borderId="11" xfId="1" applyNumberFormat="1" applyFont="1" applyFill="1" applyBorder="1" applyAlignment="1">
      <alignment horizontal="center" vertical="center"/>
    </xf>
    <xf numFmtId="0" fontId="2" fillId="0" borderId="11" xfId="0" applyFont="1" applyBorder="1" applyAlignment="1">
      <alignment horizontal="center" vertical="center"/>
    </xf>
    <xf numFmtId="3" fontId="78" fillId="0" borderId="11" xfId="0" applyNumberFormat="1" applyFont="1" applyBorder="1" applyAlignment="1">
      <alignment horizontal="center"/>
    </xf>
    <xf numFmtId="3" fontId="0" fillId="0" borderId="11" xfId="0" applyNumberFormat="1" applyBorder="1" applyAlignment="1">
      <alignment horizontal="center" vertical="center"/>
    </xf>
    <xf numFmtId="10" fontId="0" fillId="0" borderId="0" xfId="3" applyNumberFormat="1" applyFont="1" applyBorder="1" applyAlignment="1">
      <alignment horizontal="center" vertical="center"/>
    </xf>
    <xf numFmtId="0" fontId="0" fillId="0" borderId="0" xfId="0" quotePrefix="1" applyAlignment="1">
      <alignment horizontal="center" vertical="center"/>
    </xf>
    <xf numFmtId="3" fontId="0" fillId="0" borderId="0" xfId="1" applyNumberFormat="1" applyFont="1" applyFill="1" applyBorder="1" applyAlignment="1">
      <alignment horizontal="center"/>
    </xf>
    <xf numFmtId="3" fontId="0" fillId="0" borderId="0" xfId="1" applyNumberFormat="1" applyFont="1" applyFill="1" applyBorder="1" applyAlignment="1">
      <alignment horizontal="center" vertical="center"/>
    </xf>
    <xf numFmtId="3" fontId="0" fillId="0" borderId="0" xfId="3" applyNumberFormat="1" applyFont="1" applyFill="1" applyBorder="1" applyAlignment="1">
      <alignment horizontal="center" vertical="center"/>
    </xf>
    <xf numFmtId="3" fontId="2" fillId="0" borderId="0" xfId="1" applyNumberFormat="1" applyFont="1" applyFill="1" applyBorder="1" applyAlignment="1">
      <alignment horizontal="center" vertical="center"/>
    </xf>
    <xf numFmtId="3" fontId="0" fillId="0" borderId="11" xfId="3" quotePrefix="1" applyNumberFormat="1" applyFont="1" applyFill="1" applyBorder="1" applyAlignment="1">
      <alignment horizontal="center" vertical="center"/>
    </xf>
    <xf numFmtId="3" fontId="84" fillId="52" borderId="11" xfId="0" applyNumberFormat="1" applyFont="1" applyFill="1" applyBorder="1" applyAlignment="1">
      <alignment horizontal="center"/>
    </xf>
    <xf numFmtId="0" fontId="0" fillId="0" borderId="11" xfId="0" quotePrefix="1" applyBorder="1" applyAlignment="1">
      <alignment horizontal="center"/>
    </xf>
    <xf numFmtId="0" fontId="84" fillId="52" borderId="24" xfId="0" applyFont="1" applyFill="1" applyBorder="1" applyAlignment="1">
      <alignment horizontal="center"/>
    </xf>
    <xf numFmtId="0" fontId="84" fillId="52" borderId="11" xfId="0" applyFont="1" applyFill="1" applyBorder="1" applyAlignment="1">
      <alignment horizontal="center"/>
    </xf>
    <xf numFmtId="3" fontId="84" fillId="52" borderId="11" xfId="1" applyNumberFormat="1" applyFont="1" applyFill="1" applyBorder="1" applyAlignment="1">
      <alignment horizontal="center"/>
    </xf>
    <xf numFmtId="3" fontId="84" fillId="52" borderId="11" xfId="1" applyNumberFormat="1" applyFont="1" applyFill="1" applyBorder="1" applyAlignment="1">
      <alignment horizontal="center" vertical="center"/>
    </xf>
    <xf numFmtId="3" fontId="84" fillId="52" borderId="11" xfId="3" applyNumberFormat="1" applyFont="1" applyFill="1" applyBorder="1" applyAlignment="1">
      <alignment horizontal="center" vertical="center"/>
    </xf>
    <xf numFmtId="0" fontId="0" fillId="0" borderId="24" xfId="0" quotePrefix="1" applyBorder="1" applyAlignment="1">
      <alignment horizontal="center"/>
    </xf>
    <xf numFmtId="0" fontId="78" fillId="0" borderId="11" xfId="0" applyFont="1" applyBorder="1" applyAlignment="1">
      <alignment horizontal="center"/>
    </xf>
    <xf numFmtId="3" fontId="78" fillId="0" borderId="11" xfId="1" applyNumberFormat="1" applyFont="1" applyFill="1" applyBorder="1" applyAlignment="1">
      <alignment horizontal="center" vertical="center"/>
    </xf>
    <xf numFmtId="3" fontId="78" fillId="0" borderId="11" xfId="3" applyNumberFormat="1" applyFont="1" applyFill="1" applyBorder="1" applyAlignment="1">
      <alignment horizontal="center" vertical="center"/>
    </xf>
    <xf numFmtId="0" fontId="78" fillId="0" borderId="24" xfId="0" quotePrefix="1" applyFont="1" applyBorder="1" applyAlignment="1">
      <alignment horizontal="center"/>
    </xf>
    <xf numFmtId="37" fontId="0" fillId="0" borderId="11" xfId="1" quotePrefix="1" applyNumberFormat="1" applyFont="1" applyFill="1" applyBorder="1" applyAlignment="1">
      <alignment horizontal="center" vertical="center"/>
    </xf>
    <xf numFmtId="164" fontId="2" fillId="0" borderId="11" xfId="1" applyNumberFormat="1" applyFont="1" applyFill="1" applyBorder="1"/>
    <xf numFmtId="37" fontId="2" fillId="0" borderId="11" xfId="1" quotePrefix="1" applyNumberFormat="1" applyFont="1" applyFill="1" applyBorder="1" applyAlignment="1">
      <alignment horizontal="center" vertical="center"/>
    </xf>
    <xf numFmtId="37" fontId="2" fillId="0" borderId="11" xfId="1" applyNumberFormat="1" applyFont="1" applyFill="1" applyBorder="1" applyAlignment="1">
      <alignment horizontal="center" vertical="center"/>
    </xf>
    <xf numFmtId="5" fontId="1" fillId="0" borderId="11" xfId="2" quotePrefix="1" applyNumberFormat="1" applyFont="1" applyFill="1" applyBorder="1" applyAlignment="1">
      <alignment horizontal="center" vertical="center"/>
    </xf>
    <xf numFmtId="49" fontId="0" fillId="0" borderId="0" xfId="0" applyNumberFormat="1" applyAlignment="1">
      <alignment vertical="top" wrapText="1"/>
    </xf>
    <xf numFmtId="9" fontId="2" fillId="0" borderId="11" xfId="3" applyFont="1" applyFill="1" applyBorder="1" applyAlignment="1">
      <alignment horizontal="center" vertical="center"/>
    </xf>
    <xf numFmtId="3" fontId="2" fillId="0" borderId="11" xfId="1" applyNumberFormat="1" applyFont="1" applyFill="1" applyBorder="1" applyAlignment="1">
      <alignment horizontal="center"/>
    </xf>
    <xf numFmtId="3" fontId="2" fillId="0" borderId="11" xfId="3" applyNumberFormat="1" applyFont="1" applyFill="1" applyBorder="1" applyAlignment="1">
      <alignment horizontal="center" vertical="center"/>
    </xf>
    <xf numFmtId="49" fontId="85" fillId="3" borderId="0" xfId="1" applyNumberFormat="1" applyFont="1" applyFill="1" applyBorder="1" applyAlignment="1">
      <alignment horizontal="center" vertical="center" wrapText="1"/>
    </xf>
    <xf numFmtId="3" fontId="84" fillId="0" borderId="0" xfId="3" applyNumberFormat="1" applyFont="1" applyFill="1" applyBorder="1" applyAlignment="1">
      <alignment horizontal="center" vertical="center"/>
    </xf>
    <xf numFmtId="0" fontId="0" fillId="0" borderId="0" xfId="0" applyAlignment="1">
      <alignment vertical="center"/>
    </xf>
    <xf numFmtId="49" fontId="5" fillId="3" borderId="24" xfId="1" applyNumberFormat="1" applyFont="1" applyFill="1" applyBorder="1" applyAlignment="1">
      <alignment horizontal="center" vertical="center" wrapText="1"/>
    </xf>
    <xf numFmtId="49" fontId="33" fillId="3" borderId="25" xfId="1" applyNumberFormat="1" applyFont="1" applyFill="1" applyBorder="1" applyAlignment="1">
      <alignment horizontal="center" vertical="center" wrapText="1"/>
    </xf>
    <xf numFmtId="0" fontId="0" fillId="0" borderId="0" xfId="0" applyAlignment="1">
      <alignment horizontal="right"/>
    </xf>
    <xf numFmtId="37" fontId="2" fillId="0" borderId="53" xfId="0" applyNumberFormat="1" applyFont="1" applyBorder="1" applyAlignment="1">
      <alignment horizontal="center"/>
    </xf>
    <xf numFmtId="37" fontId="0" fillId="0" borderId="11" xfId="0" applyNumberFormat="1" applyBorder="1" applyAlignment="1">
      <alignment horizontal="center"/>
    </xf>
    <xf numFmtId="37" fontId="1" fillId="0" borderId="11" xfId="1" applyNumberFormat="1" applyFont="1" applyBorder="1" applyAlignment="1">
      <alignment horizontal="center"/>
    </xf>
    <xf numFmtId="0" fontId="0" fillId="0" borderId="40" xfId="0" applyBorder="1" applyAlignment="1">
      <alignment horizontal="center"/>
    </xf>
    <xf numFmtId="37" fontId="0" fillId="0" borderId="40" xfId="0" applyNumberFormat="1" applyBorder="1" applyAlignment="1">
      <alignment horizontal="center"/>
    </xf>
    <xf numFmtId="0" fontId="2" fillId="0" borderId="42" xfId="0" applyFont="1" applyBorder="1" applyAlignment="1">
      <alignment horizontal="center"/>
    </xf>
    <xf numFmtId="0" fontId="2" fillId="0" borderId="36" xfId="0" applyFont="1" applyBorder="1" applyAlignment="1">
      <alignment horizontal="center"/>
    </xf>
    <xf numFmtId="37" fontId="2" fillId="0" borderId="38" xfId="0" applyNumberFormat="1" applyFont="1" applyBorder="1" applyAlignment="1">
      <alignment horizontal="center"/>
    </xf>
    <xf numFmtId="3" fontId="67" fillId="0" borderId="11" xfId="1" applyNumberFormat="1" applyFont="1" applyFill="1" applyBorder="1" applyAlignment="1">
      <alignment horizontal="center"/>
    </xf>
    <xf numFmtId="9" fontId="0" fillId="0" borderId="11" xfId="3" applyFont="1" applyFill="1" applyBorder="1" applyAlignment="1">
      <alignment horizontal="center"/>
    </xf>
    <xf numFmtId="9" fontId="84" fillId="52" borderId="11" xfId="3" applyFont="1" applyFill="1" applyBorder="1" applyAlignment="1">
      <alignment horizontal="center"/>
    </xf>
    <xf numFmtId="9" fontId="67" fillId="0" borderId="11" xfId="3" applyFont="1" applyFill="1" applyBorder="1" applyAlignment="1">
      <alignment horizontal="center"/>
    </xf>
    <xf numFmtId="43" fontId="0" fillId="0" borderId="0" xfId="1" applyFont="1"/>
    <xf numFmtId="0" fontId="0" fillId="16" borderId="11" xfId="0" applyFill="1" applyBorder="1" applyAlignment="1">
      <alignment horizontal="center" vertical="center"/>
    </xf>
    <xf numFmtId="43" fontId="0" fillId="0" borderId="0" xfId="0" applyNumberFormat="1"/>
    <xf numFmtId="171" fontId="0" fillId="0" borderId="0" xfId="0" applyNumberFormat="1"/>
    <xf numFmtId="43" fontId="0" fillId="0" borderId="0" xfId="0" applyNumberFormat="1" applyAlignment="1">
      <alignment horizontal="center" vertical="center" wrapText="1"/>
    </xf>
    <xf numFmtId="0" fontId="0" fillId="0" borderId="0" xfId="0" applyAlignment="1">
      <alignment horizontal="center" vertical="center" wrapText="1"/>
    </xf>
    <xf numFmtId="0" fontId="78" fillId="0" borderId="0" xfId="0" applyFont="1" applyAlignment="1">
      <alignment vertical="top"/>
    </xf>
    <xf numFmtId="43" fontId="0" fillId="0" borderId="11" xfId="0" applyNumberFormat="1" applyBorder="1" applyAlignment="1">
      <alignment horizontal="center" vertical="center" wrapText="1"/>
    </xf>
    <xf numFmtId="173" fontId="0" fillId="0" borderId="11" xfId="0" applyNumberFormat="1" applyBorder="1"/>
    <xf numFmtId="43" fontId="0" fillId="0" borderId="11" xfId="0" applyNumberFormat="1" applyBorder="1"/>
    <xf numFmtId="171" fontId="0" fillId="0" borderId="11" xfId="0" applyNumberFormat="1" applyBorder="1"/>
    <xf numFmtId="43" fontId="2" fillId="0" borderId="11" xfId="0" applyNumberFormat="1" applyFont="1" applyBorder="1" applyAlignment="1">
      <alignment horizontal="center" vertical="center" wrapText="1"/>
    </xf>
    <xf numFmtId="171" fontId="2" fillId="0" borderId="11" xfId="0" applyNumberFormat="1" applyFont="1" applyBorder="1" applyAlignment="1">
      <alignment horizontal="center" vertical="center" wrapText="1"/>
    </xf>
    <xf numFmtId="186" fontId="84" fillId="52" borderId="11" xfId="1" applyNumberFormat="1" applyFont="1" applyFill="1" applyBorder="1" applyAlignment="1">
      <alignment horizontal="center" vertical="center"/>
    </xf>
    <xf numFmtId="186" fontId="67" fillId="0" borderId="11" xfId="1" applyNumberFormat="1" applyFont="1" applyFill="1" applyBorder="1" applyAlignment="1">
      <alignment horizontal="center" vertical="center"/>
    </xf>
    <xf numFmtId="37" fontId="0" fillId="0" borderId="11" xfId="0" applyNumberFormat="1" applyBorder="1" applyAlignment="1">
      <alignment vertical="center"/>
    </xf>
    <xf numFmtId="3" fontId="67" fillId="0" borderId="11" xfId="3" applyNumberFormat="1" applyFont="1" applyFill="1" applyBorder="1" applyAlignment="1">
      <alignment horizontal="center"/>
    </xf>
    <xf numFmtId="3" fontId="67" fillId="0" borderId="11" xfId="0" applyNumberFormat="1" applyFont="1" applyBorder="1" applyAlignment="1">
      <alignment horizontal="center"/>
    </xf>
    <xf numFmtId="49" fontId="67" fillId="0" borderId="0" xfId="0" quotePrefix="1" applyNumberFormat="1" applyFont="1" applyAlignment="1">
      <alignment horizontal="center" vertical="center"/>
    </xf>
    <xf numFmtId="3" fontId="0" fillId="0" borderId="24" xfId="1" applyNumberFormat="1" applyFont="1" applyFill="1" applyBorder="1" applyAlignment="1">
      <alignment horizontal="center"/>
    </xf>
    <xf numFmtId="10" fontId="67" fillId="0" borderId="25" xfId="3" applyNumberFormat="1" applyFont="1" applyBorder="1" applyAlignment="1">
      <alignment horizontal="center"/>
    </xf>
    <xf numFmtId="10" fontId="67" fillId="0" borderId="25" xfId="3" applyNumberFormat="1" applyFont="1" applyFill="1" applyBorder="1" applyAlignment="1">
      <alignment horizontal="center"/>
    </xf>
    <xf numFmtId="49" fontId="5" fillId="3" borderId="81" xfId="1" applyNumberFormat="1" applyFont="1" applyFill="1" applyBorder="1" applyAlignment="1">
      <alignment horizontal="center" vertical="center" wrapText="1"/>
    </xf>
    <xf numFmtId="3" fontId="2" fillId="0" borderId="82" xfId="1" applyNumberFormat="1" applyFont="1" applyFill="1" applyBorder="1" applyAlignment="1">
      <alignment horizontal="center" vertical="center"/>
    </xf>
    <xf numFmtId="3" fontId="85" fillId="52" borderId="82" xfId="1" applyNumberFormat="1" applyFont="1" applyFill="1" applyBorder="1" applyAlignment="1">
      <alignment horizontal="center" vertical="center"/>
    </xf>
    <xf numFmtId="3" fontId="5" fillId="0" borderId="82" xfId="1" applyNumberFormat="1" applyFont="1" applyFill="1" applyBorder="1" applyAlignment="1">
      <alignment horizontal="center" vertical="center"/>
    </xf>
    <xf numFmtId="3" fontId="2" fillId="0" borderId="83" xfId="1" applyNumberFormat="1" applyFont="1" applyFill="1" applyBorder="1" applyAlignment="1">
      <alignment horizontal="center" vertical="center"/>
    </xf>
    <xf numFmtId="3" fontId="78" fillId="0" borderId="24" xfId="1" applyNumberFormat="1" applyFont="1" applyFill="1" applyBorder="1" applyAlignment="1">
      <alignment horizontal="center" vertical="center"/>
    </xf>
    <xf numFmtId="3" fontId="84" fillId="52" borderId="24" xfId="1" applyNumberFormat="1" applyFont="1" applyFill="1" applyBorder="1" applyAlignment="1">
      <alignment horizontal="center"/>
    </xf>
    <xf numFmtId="10" fontId="84" fillId="52" borderId="25" xfId="3" applyNumberFormat="1" applyFont="1" applyFill="1" applyBorder="1" applyAlignment="1">
      <alignment horizontal="center"/>
    </xf>
    <xf numFmtId="0" fontId="67" fillId="0" borderId="11" xfId="0" applyFont="1" applyBorder="1" applyAlignment="1">
      <alignment horizontal="center"/>
    </xf>
    <xf numFmtId="0" fontId="0" fillId="52" borderId="11" xfId="0" applyFill="1" applyBorder="1" applyAlignment="1">
      <alignment wrapText="1"/>
    </xf>
    <xf numFmtId="44" fontId="5" fillId="52" borderId="11" xfId="2" applyFont="1" applyFill="1" applyBorder="1" applyAlignment="1">
      <alignment horizontal="center" vertical="center" wrapText="1"/>
    </xf>
    <xf numFmtId="164" fontId="5" fillId="52" borderId="11" xfId="1" applyNumberFormat="1" applyFont="1" applyFill="1" applyBorder="1" applyAlignment="1">
      <alignment horizontal="center" vertical="center"/>
    </xf>
    <xf numFmtId="44" fontId="5" fillId="52" borderId="11" xfId="2" applyFont="1" applyFill="1" applyBorder="1" applyAlignment="1">
      <alignment horizontal="center" vertical="center"/>
    </xf>
    <xf numFmtId="44" fontId="5" fillId="52" borderId="34" xfId="2" applyFont="1" applyFill="1" applyBorder="1" applyAlignment="1">
      <alignment horizontal="center" vertical="center" wrapText="1"/>
    </xf>
    <xf numFmtId="44" fontId="5" fillId="52" borderId="32" xfId="2" applyFont="1" applyFill="1" applyBorder="1" applyAlignment="1">
      <alignment horizontal="center" vertical="center" wrapText="1"/>
    </xf>
    <xf numFmtId="164" fontId="5" fillId="52" borderId="34" xfId="1" applyNumberFormat="1" applyFont="1" applyFill="1" applyBorder="1" applyAlignment="1">
      <alignment horizontal="center" vertical="center"/>
    </xf>
    <xf numFmtId="44" fontId="5" fillId="52" borderId="32" xfId="2" applyFont="1" applyFill="1" applyBorder="1" applyAlignment="1">
      <alignment horizontal="center" vertical="center"/>
    </xf>
    <xf numFmtId="164" fontId="0" fillId="0" borderId="29" xfId="1" applyNumberFormat="1" applyFont="1" applyBorder="1"/>
    <xf numFmtId="164" fontId="0" fillId="0" borderId="35" xfId="1" applyNumberFormat="1" applyFont="1" applyBorder="1"/>
    <xf numFmtId="164" fontId="0" fillId="0" borderId="35" xfId="1" applyNumberFormat="1" applyFont="1" applyFill="1" applyBorder="1"/>
    <xf numFmtId="164" fontId="0" fillId="0" borderId="30" xfId="1" applyNumberFormat="1" applyFont="1" applyFill="1" applyBorder="1"/>
    <xf numFmtId="164" fontId="5" fillId="52" borderId="32" xfId="1" applyNumberFormat="1" applyFont="1" applyFill="1" applyBorder="1" applyAlignment="1">
      <alignment horizontal="center" vertical="center"/>
    </xf>
    <xf numFmtId="164" fontId="0" fillId="0" borderId="30" xfId="1" applyNumberFormat="1" applyFont="1" applyBorder="1"/>
    <xf numFmtId="43" fontId="0" fillId="18" borderId="29" xfId="1" applyFont="1" applyFill="1" applyBorder="1"/>
    <xf numFmtId="43" fontId="0" fillId="18" borderId="35" xfId="1" applyFont="1" applyFill="1" applyBorder="1"/>
    <xf numFmtId="171" fontId="0" fillId="18" borderId="35" xfId="1" applyNumberFormat="1" applyFont="1" applyFill="1" applyBorder="1"/>
    <xf numFmtId="171" fontId="0" fillId="18" borderId="30" xfId="1" applyNumberFormat="1" applyFont="1" applyFill="1" applyBorder="1"/>
    <xf numFmtId="0" fontId="0" fillId="52" borderId="11" xfId="0" applyFill="1" applyBorder="1" applyAlignment="1">
      <alignment horizontal="center" vertical="center" wrapText="1"/>
    </xf>
    <xf numFmtId="43" fontId="0" fillId="52" borderId="11" xfId="0" applyNumberFormat="1" applyFill="1" applyBorder="1" applyAlignment="1">
      <alignment horizontal="center" vertical="center" wrapText="1"/>
    </xf>
    <xf numFmtId="43" fontId="2" fillId="52" borderId="11" xfId="0" applyNumberFormat="1" applyFont="1" applyFill="1" applyBorder="1" applyAlignment="1">
      <alignment horizontal="center" vertical="center" wrapText="1"/>
    </xf>
    <xf numFmtId="43" fontId="0" fillId="0" borderId="0" xfId="1" applyFont="1" applyFill="1" applyBorder="1"/>
    <xf numFmtId="171" fontId="0" fillId="0" borderId="0" xfId="1" applyNumberFormat="1" applyFont="1" applyFill="1" applyBorder="1"/>
    <xf numFmtId="164" fontId="2" fillId="0" borderId="8" xfId="0" applyNumberFormat="1" applyFont="1" applyBorder="1"/>
    <xf numFmtId="164" fontId="2" fillId="0" borderId="62" xfId="0" applyNumberFormat="1" applyFont="1" applyBorder="1"/>
    <xf numFmtId="164" fontId="5" fillId="0" borderId="0" xfId="1" applyNumberFormat="1" applyFont="1" applyFill="1" applyBorder="1" applyAlignment="1">
      <alignment horizontal="center" vertical="center"/>
    </xf>
    <xf numFmtId="0" fontId="2" fillId="0" borderId="0" xfId="0" applyFont="1" applyAlignment="1">
      <alignment horizontal="center"/>
    </xf>
    <xf numFmtId="164" fontId="78" fillId="52" borderId="34" xfId="1" applyNumberFormat="1" applyFont="1" applyFill="1" applyBorder="1" applyAlignment="1">
      <alignment horizontal="center" vertical="center"/>
    </xf>
    <xf numFmtId="164" fontId="78" fillId="52" borderId="11" xfId="1" applyNumberFormat="1" applyFont="1" applyFill="1" applyBorder="1" applyAlignment="1">
      <alignment horizontal="center" vertical="center"/>
    </xf>
    <xf numFmtId="44" fontId="78" fillId="52" borderId="11" xfId="2" applyFont="1" applyFill="1" applyBorder="1" applyAlignment="1">
      <alignment horizontal="center" vertical="center"/>
    </xf>
    <xf numFmtId="44" fontId="78" fillId="52" borderId="32" xfId="2" applyFont="1" applyFill="1" applyBorder="1" applyAlignment="1">
      <alignment horizontal="center" vertical="center"/>
    </xf>
    <xf numFmtId="3" fontId="84" fillId="52" borderId="11" xfId="3" applyNumberFormat="1" applyFont="1" applyFill="1" applyBorder="1" applyAlignment="1">
      <alignment horizontal="center"/>
    </xf>
    <xf numFmtId="1" fontId="0" fillId="0" borderId="0" xfId="0" applyNumberFormat="1"/>
    <xf numFmtId="164" fontId="0" fillId="0" borderId="0" xfId="1" applyNumberFormat="1" applyFont="1" applyFill="1"/>
    <xf numFmtId="184" fontId="0" fillId="0" borderId="0" xfId="3" applyNumberFormat="1" applyFont="1" applyFill="1"/>
    <xf numFmtId="0" fontId="67" fillId="0" borderId="0" xfId="0" applyFont="1"/>
    <xf numFmtId="164" fontId="0" fillId="0" borderId="0" xfId="0" applyNumberFormat="1"/>
    <xf numFmtId="43" fontId="0" fillId="52" borderId="11" xfId="0" applyNumberFormat="1" applyFill="1" applyBorder="1" applyAlignment="1">
      <alignment wrapText="1"/>
    </xf>
    <xf numFmtId="0" fontId="0" fillId="18" borderId="17" xfId="0" applyFill="1" applyBorder="1" applyAlignment="1">
      <alignment horizontal="center" vertical="center" textRotation="90" wrapText="1"/>
    </xf>
    <xf numFmtId="0" fontId="0" fillId="18" borderId="18" xfId="0" applyFill="1" applyBorder="1" applyAlignment="1">
      <alignment horizontal="center" vertical="center" textRotation="90" wrapText="1"/>
    </xf>
    <xf numFmtId="0" fontId="0" fillId="18" borderId="16" xfId="0" applyFill="1" applyBorder="1" applyAlignment="1">
      <alignment horizontal="center" vertical="center" textRotation="90" wrapText="1"/>
    </xf>
    <xf numFmtId="0" fontId="0" fillId="17" borderId="17" xfId="0" applyFill="1" applyBorder="1" applyAlignment="1">
      <alignment horizontal="center" vertical="center" textRotation="90" wrapText="1"/>
    </xf>
    <xf numFmtId="0" fontId="0" fillId="17" borderId="18" xfId="0" applyFill="1" applyBorder="1" applyAlignment="1">
      <alignment horizontal="center" vertical="center" textRotation="90" wrapText="1"/>
    </xf>
    <xf numFmtId="0" fontId="0" fillId="17" borderId="16" xfId="0" applyFill="1" applyBorder="1" applyAlignment="1">
      <alignment horizontal="center" vertical="center" textRotation="90" wrapText="1"/>
    </xf>
    <xf numFmtId="0" fontId="0" fillId="19" borderId="17" xfId="0" applyFill="1" applyBorder="1" applyAlignment="1">
      <alignment horizontal="center" vertical="center" textRotation="90" wrapText="1"/>
    </xf>
    <xf numFmtId="0" fontId="0" fillId="19" borderId="18" xfId="0" applyFill="1" applyBorder="1" applyAlignment="1">
      <alignment horizontal="center" vertical="center" textRotation="90" wrapText="1"/>
    </xf>
    <xf numFmtId="0" fontId="0" fillId="19" borderId="16" xfId="0" applyFill="1" applyBorder="1" applyAlignment="1">
      <alignment horizontal="center" vertical="center" textRotation="90" wrapText="1"/>
    </xf>
    <xf numFmtId="49" fontId="0" fillId="0" borderId="0" xfId="0" applyNumberFormat="1" applyAlignment="1">
      <alignment horizontal="left" vertical="top" wrapText="1"/>
    </xf>
    <xf numFmtId="49" fontId="0" fillId="0" borderId="14" xfId="0" applyNumberFormat="1" applyBorder="1" applyAlignment="1">
      <alignment horizontal="left" vertical="top" wrapText="1"/>
    </xf>
    <xf numFmtId="49" fontId="5" fillId="3" borderId="40" xfId="1" applyNumberFormat="1" applyFont="1" applyFill="1" applyBorder="1" applyAlignment="1">
      <alignment horizontal="center" vertical="center" wrapText="1"/>
    </xf>
    <xf numFmtId="49" fontId="5" fillId="3" borderId="39" xfId="1" applyNumberFormat="1" applyFont="1" applyFill="1" applyBorder="1" applyAlignment="1">
      <alignment horizontal="center" vertical="center" wrapText="1"/>
    </xf>
    <xf numFmtId="49" fontId="5" fillId="3" borderId="24" xfId="1" applyNumberFormat="1" applyFont="1" applyFill="1" applyBorder="1" applyAlignment="1">
      <alignment horizontal="center" vertical="center" wrapText="1"/>
    </xf>
    <xf numFmtId="49" fontId="5" fillId="3" borderId="25" xfId="1" applyNumberFormat="1" applyFont="1" applyFill="1" applyBorder="1" applyAlignment="1">
      <alignment horizontal="center" vertical="center" wrapText="1"/>
    </xf>
    <xf numFmtId="164" fontId="0" fillId="0" borderId="24" xfId="1" applyNumberFormat="1" applyFont="1" applyFill="1" applyBorder="1" applyAlignment="1">
      <alignment horizontal="center" vertical="center" wrapText="1"/>
    </xf>
    <xf numFmtId="164" fontId="0" fillId="0" borderId="25" xfId="1" applyNumberFormat="1" applyFont="1" applyFill="1" applyBorder="1" applyAlignment="1">
      <alignment horizontal="center" vertical="center" wrapText="1"/>
    </xf>
    <xf numFmtId="164" fontId="5" fillId="3" borderId="24" xfId="1" applyNumberFormat="1" applyFont="1" applyFill="1" applyBorder="1" applyAlignment="1">
      <alignment horizontal="center" vertical="center"/>
    </xf>
    <xf numFmtId="164" fontId="5" fillId="3" borderId="25" xfId="1" applyNumberFormat="1" applyFont="1" applyFill="1" applyBorder="1" applyAlignment="1">
      <alignment horizontal="center" vertical="center"/>
    </xf>
    <xf numFmtId="5" fontId="1" fillId="0" borderId="40" xfId="2" quotePrefix="1" applyNumberFormat="1" applyFont="1" applyFill="1" applyBorder="1" applyAlignment="1">
      <alignment horizontal="center" vertical="center"/>
    </xf>
    <xf numFmtId="5" fontId="1" fillId="0" borderId="39" xfId="2" quotePrefix="1" applyNumberFormat="1" applyFont="1" applyFill="1" applyBorder="1" applyAlignment="1">
      <alignment horizontal="center" vertical="center"/>
    </xf>
    <xf numFmtId="0" fontId="3" fillId="0" borderId="0" xfId="0" applyFont="1" applyAlignment="1">
      <alignment horizontal="left" vertical="top" wrapText="1"/>
    </xf>
    <xf numFmtId="0" fontId="0" fillId="0" borderId="24" xfId="0" applyBorder="1" applyAlignment="1">
      <alignment horizontal="center"/>
    </xf>
    <xf numFmtId="0" fontId="0" fillId="0" borderId="25" xfId="0" applyBorder="1" applyAlignment="1">
      <alignment horizontal="center"/>
    </xf>
    <xf numFmtId="49" fontId="33" fillId="3" borderId="24" xfId="1" applyNumberFormat="1" applyFont="1" applyFill="1" applyBorder="1" applyAlignment="1">
      <alignment horizontal="center" vertical="center" wrapText="1"/>
    </xf>
    <xf numFmtId="49" fontId="33" fillId="3" borderId="26" xfId="1" applyNumberFormat="1" applyFont="1" applyFill="1" applyBorder="1" applyAlignment="1">
      <alignment horizontal="center" vertical="center" wrapText="1"/>
    </xf>
    <xf numFmtId="49" fontId="33" fillId="3" borderId="25" xfId="1" applyNumberFormat="1" applyFont="1" applyFill="1" applyBorder="1" applyAlignment="1">
      <alignment horizontal="center" vertical="center" wrapText="1"/>
    </xf>
    <xf numFmtId="0" fontId="0" fillId="0" borderId="11" xfId="0" applyBorder="1" applyAlignment="1">
      <alignment horizontal="center" vertical="center"/>
    </xf>
    <xf numFmtId="0" fontId="2" fillId="0" borderId="11" xfId="0" applyFont="1" applyBorder="1" applyAlignment="1">
      <alignment horizontal="center" vertical="center"/>
    </xf>
    <xf numFmtId="0" fontId="0" fillId="0" borderId="11" xfId="0" applyBorder="1" applyAlignment="1">
      <alignment horizontal="center"/>
    </xf>
    <xf numFmtId="0" fontId="54" fillId="0" borderId="42" xfId="0" applyFont="1" applyBorder="1" applyAlignment="1">
      <alignment horizontal="center"/>
    </xf>
    <xf numFmtId="0" fontId="54" fillId="0" borderId="52" xfId="0" applyFont="1" applyBorder="1" applyAlignment="1">
      <alignment horizontal="center"/>
    </xf>
    <xf numFmtId="0" fontId="54" fillId="0" borderId="53" xfId="0" applyFont="1" applyBorder="1" applyAlignment="1">
      <alignment horizontal="center"/>
    </xf>
    <xf numFmtId="0" fontId="78" fillId="0" borderId="0" xfId="0" applyFont="1" applyAlignment="1">
      <alignment horizontal="left" vertical="top" wrapText="1"/>
    </xf>
    <xf numFmtId="0" fontId="78" fillId="0" borderId="14" xfId="0" applyFont="1" applyBorder="1" applyAlignment="1">
      <alignment horizontal="left" vertical="top" wrapText="1"/>
    </xf>
    <xf numFmtId="0" fontId="0" fillId="52" borderId="11" xfId="0" applyFill="1" applyBorder="1" applyAlignment="1">
      <alignment horizontal="center" vertical="center" wrapText="1"/>
    </xf>
    <xf numFmtId="43" fontId="0" fillId="52" borderId="11" xfId="0" applyNumberFormat="1" applyFill="1" applyBorder="1" applyAlignment="1">
      <alignment horizontal="center" vertical="center" wrapText="1"/>
    </xf>
    <xf numFmtId="43" fontId="2" fillId="52" borderId="11" xfId="0" applyNumberFormat="1" applyFont="1" applyFill="1" applyBorder="1" applyAlignment="1">
      <alignment horizontal="center" vertical="center" wrapText="1"/>
    </xf>
    <xf numFmtId="0" fontId="0" fillId="52" borderId="24" xfId="0" applyFill="1" applyBorder="1" applyAlignment="1">
      <alignment horizontal="center" vertical="center" wrapText="1"/>
    </xf>
    <xf numFmtId="44" fontId="5" fillId="52" borderId="27" xfId="2" applyFont="1" applyFill="1" applyBorder="1" applyAlignment="1">
      <alignment horizontal="center" vertical="center"/>
    </xf>
    <xf numFmtId="44" fontId="5" fillId="52" borderId="31" xfId="2" applyFont="1" applyFill="1" applyBorder="1" applyAlignment="1">
      <alignment horizontal="center" vertical="center"/>
    </xf>
    <xf numFmtId="44" fontId="5" fillId="52" borderId="28" xfId="2" applyFont="1" applyFill="1" applyBorder="1" applyAlignment="1">
      <alignment horizontal="center" vertical="center"/>
    </xf>
    <xf numFmtId="0" fontId="0" fillId="52" borderId="11" xfId="0" applyFill="1" applyBorder="1" applyAlignment="1">
      <alignment horizontal="center" wrapText="1"/>
    </xf>
    <xf numFmtId="0" fontId="0" fillId="52" borderId="40" xfId="0" applyFill="1" applyBorder="1" applyAlignment="1">
      <alignment horizontal="center" wrapText="1"/>
    </xf>
    <xf numFmtId="0" fontId="9" fillId="5" borderId="0" xfId="8" applyFont="1" applyFill="1" applyAlignment="1">
      <alignment horizontal="left" vertical="top" wrapText="1"/>
    </xf>
    <xf numFmtId="0" fontId="14" fillId="15" borderId="24" xfId="8" applyFont="1" applyFill="1" applyBorder="1" applyAlignment="1">
      <alignment horizontal="center"/>
    </xf>
    <xf numFmtId="0" fontId="14" fillId="15" borderId="26" xfId="8" applyFont="1" applyFill="1" applyBorder="1" applyAlignment="1">
      <alignment horizontal="center"/>
    </xf>
    <xf numFmtId="0" fontId="14" fillId="15" borderId="25" xfId="8" applyFont="1" applyFill="1" applyBorder="1" applyAlignment="1">
      <alignment horizontal="center"/>
    </xf>
    <xf numFmtId="0" fontId="32" fillId="6" borderId="0" xfId="8" applyFont="1" applyFill="1" applyAlignment="1">
      <alignment horizontal="left" wrapText="1"/>
    </xf>
    <xf numFmtId="0" fontId="45" fillId="0" borderId="42" xfId="4" applyFont="1" applyBorder="1" applyAlignment="1">
      <alignment horizontal="center"/>
    </xf>
    <xf numFmtId="0" fontId="45" fillId="0" borderId="52" xfId="4" applyFont="1" applyBorder="1" applyAlignment="1">
      <alignment horizontal="center"/>
    </xf>
    <xf numFmtId="0" fontId="45" fillId="0" borderId="53" xfId="4" applyFont="1" applyBorder="1" applyAlignment="1">
      <alignment horizontal="center"/>
    </xf>
    <xf numFmtId="0" fontId="7" fillId="6" borderId="14" xfId="8" applyFont="1" applyFill="1" applyBorder="1" applyAlignment="1">
      <alignment horizontal="left" vertical="center" wrapText="1"/>
    </xf>
    <xf numFmtId="0" fontId="9" fillId="0" borderId="0" xfId="8" applyFont="1" applyAlignment="1">
      <alignment horizontal="left" vertical="center" wrapText="1"/>
    </xf>
    <xf numFmtId="0" fontId="7" fillId="0" borderId="14" xfId="8" applyFont="1" applyBorder="1" applyAlignment="1">
      <alignment horizontal="left" vertical="center" wrapText="1"/>
    </xf>
    <xf numFmtId="2" fontId="12" fillId="3" borderId="42" xfId="8" applyNumberFormat="1" applyFont="1" applyFill="1" applyBorder="1" applyAlignment="1">
      <alignment horizontal="center" vertical="center"/>
    </xf>
    <xf numFmtId="2" fontId="12" fillId="3" borderId="52" xfId="8" applyNumberFormat="1" applyFont="1" applyFill="1" applyBorder="1" applyAlignment="1">
      <alignment horizontal="center" vertical="center"/>
    </xf>
    <xf numFmtId="2" fontId="12" fillId="3" borderId="53" xfId="8" applyNumberFormat="1" applyFont="1" applyFill="1" applyBorder="1" applyAlignment="1">
      <alignment horizontal="center" vertical="center"/>
    </xf>
    <xf numFmtId="0" fontId="13" fillId="6" borderId="0" xfId="8" applyFont="1" applyFill="1" applyAlignment="1">
      <alignment horizontal="left" vertical="top" wrapText="1"/>
    </xf>
    <xf numFmtId="0" fontId="9" fillId="6" borderId="0" xfId="8" applyFont="1" applyFill="1" applyAlignment="1">
      <alignment horizontal="left" vertical="top" wrapText="1"/>
    </xf>
    <xf numFmtId="0" fontId="7" fillId="0" borderId="14" xfId="8" applyFont="1" applyBorder="1" applyAlignment="1">
      <alignment horizontal="left" wrapText="1"/>
    </xf>
    <xf numFmtId="0" fontId="7" fillId="6" borderId="15" xfId="8" applyFont="1" applyFill="1" applyBorder="1" applyAlignment="1">
      <alignment horizontal="left" vertical="center"/>
    </xf>
    <xf numFmtId="0" fontId="7" fillId="6" borderId="18" xfId="8" applyFont="1" applyFill="1" applyBorder="1" applyAlignment="1">
      <alignment horizontal="left" vertical="center"/>
    </xf>
    <xf numFmtId="0" fontId="7" fillId="6" borderId="21" xfId="8" applyFont="1" applyFill="1" applyBorder="1" applyAlignment="1">
      <alignment horizontal="left" vertical="center"/>
    </xf>
    <xf numFmtId="0" fontId="9" fillId="0" borderId="0" xfId="8" applyFont="1" applyAlignment="1">
      <alignment horizontal="left" vertical="top" wrapText="1"/>
    </xf>
    <xf numFmtId="0" fontId="12" fillId="8" borderId="47" xfId="8" applyFont="1" applyFill="1" applyBorder="1" applyAlignment="1">
      <alignment horizontal="center"/>
    </xf>
    <xf numFmtId="0" fontId="12" fillId="8" borderId="48" xfId="8" applyFont="1" applyFill="1" applyBorder="1" applyAlignment="1">
      <alignment horizontal="center"/>
    </xf>
    <xf numFmtId="0" fontId="12" fillId="8" borderId="49" xfId="8" applyFont="1" applyFill="1" applyBorder="1" applyAlignment="1">
      <alignment horizontal="center"/>
    </xf>
    <xf numFmtId="0" fontId="7" fillId="6" borderId="0" xfId="8" applyFont="1" applyFill="1" applyAlignment="1">
      <alignment horizontal="left" vertical="center" wrapText="1"/>
    </xf>
    <xf numFmtId="0" fontId="13" fillId="0" borderId="0" xfId="8" applyFont="1" applyAlignment="1">
      <alignment horizontal="left" vertical="top" wrapText="1"/>
    </xf>
    <xf numFmtId="0" fontId="7" fillId="6" borderId="16" xfId="8" applyFont="1" applyFill="1" applyBorder="1" applyAlignment="1">
      <alignment horizontal="left" vertical="center"/>
    </xf>
    <xf numFmtId="0" fontId="7" fillId="6" borderId="17" xfId="8" applyFont="1" applyFill="1" applyBorder="1" applyAlignment="1">
      <alignment horizontal="left" vertical="center"/>
    </xf>
    <xf numFmtId="0" fontId="7" fillId="6" borderId="13" xfId="8" applyFont="1" applyFill="1" applyBorder="1" applyAlignment="1">
      <alignment horizontal="left" vertical="center"/>
    </xf>
    <xf numFmtId="0" fontId="7" fillId="6" borderId="19" xfId="8" applyFont="1" applyFill="1" applyBorder="1" applyAlignment="1">
      <alignment horizontal="left" vertical="center"/>
    </xf>
    <xf numFmtId="0" fontId="9" fillId="6" borderId="0" xfId="8" applyFont="1" applyFill="1" applyAlignment="1">
      <alignment horizontal="left" wrapText="1"/>
    </xf>
    <xf numFmtId="0" fontId="7" fillId="6" borderId="40" xfId="8" applyFont="1" applyFill="1" applyBorder="1" applyAlignment="1">
      <alignment horizontal="left" vertical="center"/>
    </xf>
    <xf numFmtId="0" fontId="7" fillId="6" borderId="39" xfId="8" applyFont="1" applyFill="1" applyBorder="1" applyAlignment="1">
      <alignment horizontal="left" vertical="center"/>
    </xf>
    <xf numFmtId="0" fontId="8" fillId="7" borderId="24" xfId="8" applyFont="1" applyFill="1" applyBorder="1" applyAlignment="1">
      <alignment horizontal="center" vertical="center"/>
    </xf>
    <xf numFmtId="0" fontId="8" fillId="7" borderId="26" xfId="8" applyFont="1" applyFill="1" applyBorder="1" applyAlignment="1">
      <alignment horizontal="center" vertical="center"/>
    </xf>
    <xf numFmtId="0" fontId="8" fillId="7" borderId="25" xfId="8" applyFont="1" applyFill="1" applyBorder="1" applyAlignment="1">
      <alignment horizontal="center" vertical="center"/>
    </xf>
    <xf numFmtId="0" fontId="7" fillId="6" borderId="1" xfId="8" applyFont="1" applyFill="1" applyBorder="1" applyAlignment="1">
      <alignment horizontal="left" vertical="center"/>
    </xf>
    <xf numFmtId="0" fontId="7" fillId="6" borderId="3" xfId="8" applyFont="1" applyFill="1" applyBorder="1" applyAlignment="1">
      <alignment horizontal="left" vertical="center"/>
    </xf>
    <xf numFmtId="0" fontId="7" fillId="6" borderId="0" xfId="8" applyFont="1" applyFill="1" applyAlignment="1">
      <alignment horizontal="left" wrapText="1"/>
    </xf>
    <xf numFmtId="0" fontId="7" fillId="6" borderId="43" xfId="8" applyFont="1" applyFill="1" applyBorder="1" applyAlignment="1">
      <alignment horizontal="left" vertical="center"/>
    </xf>
    <xf numFmtId="0" fontId="7" fillId="6" borderId="22" xfId="8" applyFont="1" applyFill="1" applyBorder="1" applyAlignment="1">
      <alignment horizontal="left" vertical="center"/>
    </xf>
    <xf numFmtId="3" fontId="5" fillId="3" borderId="40" xfId="0" applyNumberFormat="1" applyFont="1" applyFill="1" applyBorder="1" applyAlignment="1">
      <alignment horizontal="center" wrapText="1"/>
    </xf>
    <xf numFmtId="3" fontId="5" fillId="3" borderId="22" xfId="0" applyNumberFormat="1" applyFont="1" applyFill="1" applyBorder="1" applyAlignment="1">
      <alignment horizontal="center" wrapText="1"/>
    </xf>
    <xf numFmtId="3" fontId="5" fillId="3" borderId="39" xfId="0" applyNumberFormat="1" applyFont="1" applyFill="1" applyBorder="1" applyAlignment="1">
      <alignment horizontal="center" wrapText="1"/>
    </xf>
    <xf numFmtId="0" fontId="2" fillId="0" borderId="1" xfId="0" applyFont="1" applyBorder="1" applyAlignment="1">
      <alignment horizontal="center"/>
    </xf>
    <xf numFmtId="0" fontId="2" fillId="0" borderId="2" xfId="0" applyFont="1" applyBorder="1" applyAlignment="1">
      <alignment horizontal="center"/>
    </xf>
    <xf numFmtId="0" fontId="2" fillId="0" borderId="64" xfId="0" applyFont="1" applyBorder="1" applyAlignment="1">
      <alignment horizontal="center"/>
    </xf>
    <xf numFmtId="0" fontId="5" fillId="2" borderId="47" xfId="0" applyFont="1" applyFill="1" applyBorder="1" applyAlignment="1">
      <alignment horizontal="center"/>
    </xf>
    <xf numFmtId="0" fontId="5" fillId="2" borderId="48" xfId="0" applyFont="1" applyFill="1" applyBorder="1" applyAlignment="1">
      <alignment horizontal="center"/>
    </xf>
    <xf numFmtId="0" fontId="5" fillId="2" borderId="49" xfId="0" applyFont="1" applyFill="1" applyBorder="1" applyAlignment="1">
      <alignment horizontal="center"/>
    </xf>
    <xf numFmtId="0" fontId="78" fillId="18" borderId="2" xfId="0" applyFont="1" applyFill="1" applyBorder="1" applyAlignment="1">
      <alignment horizontal="center" wrapText="1"/>
    </xf>
    <xf numFmtId="0" fontId="78" fillId="18" borderId="76" xfId="0" applyFont="1" applyFill="1" applyBorder="1" applyAlignment="1">
      <alignment horizontal="center" wrapText="1"/>
    </xf>
    <xf numFmtId="0" fontId="78" fillId="18" borderId="5" xfId="0" applyFont="1" applyFill="1" applyBorder="1" applyAlignment="1">
      <alignment horizontal="center" wrapText="1"/>
    </xf>
    <xf numFmtId="0" fontId="78" fillId="18" borderId="77" xfId="0" applyFont="1" applyFill="1" applyBorder="1" applyAlignment="1">
      <alignment horizontal="center" wrapText="1"/>
    </xf>
    <xf numFmtId="0" fontId="5" fillId="2" borderId="58" xfId="0" applyFont="1" applyFill="1" applyBorder="1" applyAlignment="1">
      <alignment horizontal="center"/>
    </xf>
    <xf numFmtId="0" fontId="5" fillId="2" borderId="74" xfId="0" applyFont="1" applyFill="1" applyBorder="1" applyAlignment="1">
      <alignment horizontal="center"/>
    </xf>
    <xf numFmtId="0" fontId="5" fillId="2" borderId="50" xfId="0" applyFont="1" applyFill="1" applyBorder="1" applyAlignment="1">
      <alignment horizontal="center"/>
    </xf>
    <xf numFmtId="0" fontId="5" fillId="2" borderId="46" xfId="0" applyFont="1" applyFill="1" applyBorder="1" applyAlignment="1">
      <alignment horizontal="center"/>
    </xf>
    <xf numFmtId="0" fontId="5" fillId="2" borderId="35" xfId="0" applyFont="1" applyFill="1" applyBorder="1" applyAlignment="1">
      <alignment horizontal="center"/>
    </xf>
    <xf numFmtId="0" fontId="5" fillId="2" borderId="30" xfId="0" applyFont="1" applyFill="1" applyBorder="1" applyAlignment="1">
      <alignment horizontal="center"/>
    </xf>
    <xf numFmtId="0" fontId="5" fillId="0" borderId="11" xfId="0" applyFont="1" applyBorder="1" applyAlignment="1">
      <alignment horizontal="center" vertical="center" wrapText="1"/>
    </xf>
    <xf numFmtId="0" fontId="5" fillId="0" borderId="24" xfId="0" applyFont="1" applyBorder="1" applyAlignment="1">
      <alignment horizontal="right"/>
    </xf>
    <xf numFmtId="0" fontId="5" fillId="0" borderId="25" xfId="0" applyFont="1" applyBorder="1" applyAlignment="1">
      <alignment horizontal="right"/>
    </xf>
    <xf numFmtId="0" fontId="5" fillId="0" borderId="24" xfId="0" applyFont="1" applyBorder="1" applyAlignment="1">
      <alignment horizontal="center"/>
    </xf>
    <xf numFmtId="0" fontId="5" fillId="0" borderId="26" xfId="0" applyFont="1" applyBorder="1" applyAlignment="1">
      <alignment horizontal="center"/>
    </xf>
    <xf numFmtId="0" fontId="5" fillId="0" borderId="27" xfId="0" applyFont="1" applyBorder="1" applyAlignment="1">
      <alignment horizontal="center" wrapText="1"/>
    </xf>
    <xf numFmtId="0" fontId="5" fillId="0" borderId="31" xfId="0" applyFont="1" applyBorder="1" applyAlignment="1">
      <alignment horizontal="center" wrapText="1"/>
    </xf>
    <xf numFmtId="0" fontId="5" fillId="0" borderId="29" xfId="0" applyFont="1" applyBorder="1" applyAlignment="1">
      <alignment horizontal="center" wrapText="1"/>
    </xf>
    <xf numFmtId="0" fontId="5" fillId="0" borderId="35" xfId="0" applyFont="1" applyBorder="1" applyAlignment="1">
      <alignment horizontal="center" wrapText="1"/>
    </xf>
    <xf numFmtId="0" fontId="5" fillId="0" borderId="11" xfId="0" applyFont="1" applyBorder="1" applyAlignment="1">
      <alignment horizontal="center"/>
    </xf>
    <xf numFmtId="0" fontId="5" fillId="0" borderId="40" xfId="0" applyFont="1" applyBorder="1" applyAlignment="1">
      <alignment horizontal="center" vertical="center" wrapText="1"/>
    </xf>
    <xf numFmtId="0" fontId="5" fillId="0" borderId="40" xfId="0" applyFont="1" applyBorder="1" applyAlignment="1">
      <alignment horizontal="center"/>
    </xf>
    <xf numFmtId="0" fontId="5" fillId="0" borderId="12" xfId="0" applyFont="1" applyBorder="1" applyAlignment="1">
      <alignment horizontal="center"/>
    </xf>
    <xf numFmtId="3" fontId="5" fillId="0" borderId="35" xfId="0" applyNumberFormat="1" applyFont="1" applyBorder="1" applyAlignment="1">
      <alignment horizontal="center"/>
    </xf>
    <xf numFmtId="3" fontId="5" fillId="0" borderId="30" xfId="0" applyNumberFormat="1" applyFont="1" applyBorder="1" applyAlignment="1">
      <alignment horizontal="center"/>
    </xf>
    <xf numFmtId="0" fontId="5" fillId="0" borderId="31" xfId="0" applyFont="1" applyBorder="1" applyAlignment="1">
      <alignment horizontal="center"/>
    </xf>
    <xf numFmtId="0" fontId="5" fillId="0" borderId="28" xfId="0" applyFont="1" applyBorder="1" applyAlignment="1">
      <alignment horizontal="center"/>
    </xf>
    <xf numFmtId="0" fontId="2" fillId="3" borderId="40" xfId="0" applyFont="1" applyFill="1" applyBorder="1" applyAlignment="1">
      <alignment horizontal="center" vertical="center" wrapText="1"/>
    </xf>
    <xf numFmtId="0" fontId="2" fillId="3" borderId="39" xfId="0" applyFont="1" applyFill="1" applyBorder="1" applyAlignment="1">
      <alignment horizontal="center" vertical="center" wrapText="1"/>
    </xf>
    <xf numFmtId="0" fontId="0" fillId="0" borderId="1" xfId="0" applyBorder="1" applyAlignment="1">
      <alignment horizontal="center" wrapText="1"/>
    </xf>
    <xf numFmtId="0" fontId="0" fillId="0" borderId="64" xfId="0" applyBorder="1" applyAlignment="1">
      <alignment horizontal="center" wrapText="1"/>
    </xf>
    <xf numFmtId="0" fontId="41" fillId="2" borderId="4" xfId="0" applyFont="1" applyFill="1" applyBorder="1" applyAlignment="1">
      <alignment horizontal="center" vertical="center" wrapText="1"/>
    </xf>
    <xf numFmtId="0" fontId="41" fillId="2" borderId="6" xfId="0" applyFont="1" applyFill="1" applyBorder="1" applyAlignment="1">
      <alignment horizontal="center" vertical="center" wrapText="1"/>
    </xf>
    <xf numFmtId="0" fontId="5" fillId="3" borderId="11" xfId="0" applyFont="1" applyFill="1" applyBorder="1" applyAlignment="1">
      <alignment horizontal="center" vertical="center" wrapText="1"/>
    </xf>
    <xf numFmtId="0" fontId="39" fillId="0" borderId="7" xfId="0" applyFont="1" applyBorder="1" applyAlignment="1">
      <alignment vertical="center"/>
    </xf>
    <xf numFmtId="0" fontId="39" fillId="0" borderId="8" xfId="0" applyFont="1" applyBorder="1" applyAlignment="1">
      <alignment vertical="center"/>
    </xf>
    <xf numFmtId="0" fontId="38" fillId="0" borderId="7" xfId="0" applyFont="1" applyBorder="1" applyAlignment="1">
      <alignment vertical="center"/>
    </xf>
    <xf numFmtId="0" fontId="38" fillId="0" borderId="8" xfId="0" applyFont="1" applyBorder="1" applyAlignment="1">
      <alignment vertical="center"/>
    </xf>
  </cellXfs>
  <cellStyles count="54">
    <cellStyle name="20% - Accent1" xfId="29" builtinId="30" customBuiltin="1"/>
    <cellStyle name="20% - Accent2" xfId="33" builtinId="34" customBuiltin="1"/>
    <cellStyle name="20% - Accent3" xfId="37" builtinId="38" customBuiltin="1"/>
    <cellStyle name="20% - Accent4" xfId="41" builtinId="42" customBuiltin="1"/>
    <cellStyle name="20% - Accent5" xfId="45" builtinId="46" customBuiltin="1"/>
    <cellStyle name="20% - Accent6" xfId="49" builtinId="50" customBuiltin="1"/>
    <cellStyle name="40% - Accent1" xfId="30" builtinId="31" customBuiltin="1"/>
    <cellStyle name="40% - Accent2" xfId="34" builtinId="35" customBuiltin="1"/>
    <cellStyle name="40% - Accent3" xfId="38" builtinId="39" customBuiltin="1"/>
    <cellStyle name="40% - Accent4" xfId="42" builtinId="43" customBuiltin="1"/>
    <cellStyle name="40% - Accent5" xfId="46" builtinId="47" customBuiltin="1"/>
    <cellStyle name="40% - Accent6" xfId="50" builtinId="51" customBuiltin="1"/>
    <cellStyle name="60% - Accent1" xfId="31" builtinId="32" customBuiltin="1"/>
    <cellStyle name="60% - Accent2" xfId="35" builtinId="36" customBuiltin="1"/>
    <cellStyle name="60% - Accent3" xfId="39" builtinId="40" customBuiltin="1"/>
    <cellStyle name="60% - Accent4" xfId="43" builtinId="44" customBuiltin="1"/>
    <cellStyle name="60% - Accent5" xfId="47" builtinId="48" customBuiltin="1"/>
    <cellStyle name="60% - Accent6" xfId="51" builtinId="52" customBuiltin="1"/>
    <cellStyle name="Accent1" xfId="28" builtinId="29" customBuiltin="1"/>
    <cellStyle name="Accent2" xfId="32" builtinId="33" customBuiltin="1"/>
    <cellStyle name="Accent3" xfId="36" builtinId="37" customBuiltin="1"/>
    <cellStyle name="Accent4" xfId="40" builtinId="41" customBuiltin="1"/>
    <cellStyle name="Accent5" xfId="44" builtinId="45" customBuiltin="1"/>
    <cellStyle name="Accent6" xfId="48" builtinId="49" customBuiltin="1"/>
    <cellStyle name="Bad" xfId="17" builtinId="27" customBuiltin="1"/>
    <cellStyle name="Calculation" xfId="21" builtinId="22" customBuiltin="1"/>
    <cellStyle name="Check Cell" xfId="23" builtinId="23" customBuiltin="1"/>
    <cellStyle name="Comma" xfId="1" builtinId="3"/>
    <cellStyle name="Comma 2" xfId="5" xr:uid="{7BB8F1DA-E92D-417B-B224-4946B9D17E10}"/>
    <cellStyle name="Comma 3" xfId="10" xr:uid="{8F8FFACD-0C73-42A6-9209-F05E1C0079B9}"/>
    <cellStyle name="Currency" xfId="2" builtinId="4"/>
    <cellStyle name="Explanatory Text" xfId="26" builtinId="53" customBuiltin="1"/>
    <cellStyle name="Good" xfId="16" builtinId="26" customBuiltin="1"/>
    <cellStyle name="Heading 1" xfId="12" builtinId="16" customBuiltin="1"/>
    <cellStyle name="Heading 2" xfId="13" builtinId="17" customBuiltin="1"/>
    <cellStyle name="Heading 3" xfId="14" builtinId="18" customBuiltin="1"/>
    <cellStyle name="Heading 4" xfId="15" builtinId="19" customBuiltin="1"/>
    <cellStyle name="Hyperlink" xfId="53" builtinId="8"/>
    <cellStyle name="Hyperlink 2" xfId="6" xr:uid="{59563B11-3AFB-4616-A478-60B13BECBC3B}"/>
    <cellStyle name="Input" xfId="19" builtinId="20" customBuiltin="1"/>
    <cellStyle name="Linked Cell" xfId="22" builtinId="24" customBuiltin="1"/>
    <cellStyle name="Neutral" xfId="18" builtinId="28" customBuiltin="1"/>
    <cellStyle name="Normal" xfId="0" builtinId="0"/>
    <cellStyle name="Normal 128" xfId="8" xr:uid="{20BE8695-AC5E-43B9-8235-44B04EA32665}"/>
    <cellStyle name="Normal 2" xfId="4" xr:uid="{20B417A7-C7FC-4A85-9101-2B4C73FEEE3C}"/>
    <cellStyle name="Normal 2 2 2 2 3" xfId="52" xr:uid="{C1F9E87B-EDFD-42EA-A8D7-C5CDF80D17C9}"/>
    <cellStyle name="Normal 3" xfId="9" xr:uid="{BB415F35-E21A-46BF-83E8-F8705122AD17}"/>
    <cellStyle name="Note" xfId="25" builtinId="10" customBuiltin="1"/>
    <cellStyle name="Output" xfId="20" builtinId="21" customBuiltin="1"/>
    <cellStyle name="Percent" xfId="3" builtinId="5"/>
    <cellStyle name="Percent 2" xfId="7" xr:uid="{08FC8529-6FEE-4FBE-8D96-A54A0A1D8B02}"/>
    <cellStyle name="Title" xfId="11" builtinId="15" customBuiltin="1"/>
    <cellStyle name="Total" xfId="27" builtinId="25" customBuiltin="1"/>
    <cellStyle name="Warning Text" xfId="24" builtinId="11" customBuiltin="1"/>
  </cellStyles>
  <dxfs count="0"/>
  <tableStyles count="0" defaultTableStyle="TableStyleMedium2" defaultPivotStyle="PivotStyleLight16"/>
  <colors>
    <mruColors>
      <color rgb="FFFAD2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r>
              <a:rPr lang="en-US"/>
              <a:t>Airport Future Overall GHG Emissions (kg CO2e)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endParaRPr lang="en-US"/>
        </a:p>
      </c:txPr>
    </c:title>
    <c:autoTitleDeleted val="0"/>
    <c:plotArea>
      <c:layout/>
      <c:lineChart>
        <c:grouping val="standard"/>
        <c:varyColors val="0"/>
        <c:ser>
          <c:idx val="0"/>
          <c:order val="0"/>
          <c:tx>
            <c:strRef>
              <c:f>'GHG Projected Future Savings'!$C$5</c:f>
              <c:strCache>
                <c:ptCount val="1"/>
                <c:pt idx="0">
                  <c:v>Business as Usual</c:v>
                </c:pt>
              </c:strCache>
            </c:strRef>
          </c:tx>
          <c:spPr>
            <a:ln w="28575" cap="rnd">
              <a:solidFill>
                <a:schemeClr val="accent1">
                  <a:shade val="76000"/>
                </a:schemeClr>
              </a:solidFill>
              <a:round/>
            </a:ln>
            <a:effectLst/>
          </c:spPr>
          <c:marker>
            <c:symbol val="none"/>
          </c:marker>
          <c:cat>
            <c:numRef>
              <c:f>'GHG Projected Future Savings'!$B$12:$B$37</c:f>
              <c:numCache>
                <c:formatCode>General</c:formatCode>
                <c:ptCount val="26"/>
                <c:pt idx="0">
                  <c:v>2025</c:v>
                </c:pt>
                <c:pt idx="1">
                  <c:v>2026</c:v>
                </c:pt>
                <c:pt idx="2">
                  <c:v>2027</c:v>
                </c:pt>
                <c:pt idx="3">
                  <c:v>2028</c:v>
                </c:pt>
                <c:pt idx="4">
                  <c:v>2029</c:v>
                </c:pt>
                <c:pt idx="5">
                  <c:v>2030</c:v>
                </c:pt>
                <c:pt idx="6">
                  <c:v>2031</c:v>
                </c:pt>
                <c:pt idx="7">
                  <c:v>2032</c:v>
                </c:pt>
                <c:pt idx="8">
                  <c:v>2033</c:v>
                </c:pt>
                <c:pt idx="9">
                  <c:v>2034</c:v>
                </c:pt>
                <c:pt idx="10">
                  <c:v>2035</c:v>
                </c:pt>
                <c:pt idx="11">
                  <c:v>2036</c:v>
                </c:pt>
                <c:pt idx="12">
                  <c:v>2037</c:v>
                </c:pt>
                <c:pt idx="13">
                  <c:v>2038</c:v>
                </c:pt>
                <c:pt idx="14">
                  <c:v>2039</c:v>
                </c:pt>
                <c:pt idx="15">
                  <c:v>2040</c:v>
                </c:pt>
                <c:pt idx="16">
                  <c:v>2041</c:v>
                </c:pt>
                <c:pt idx="17">
                  <c:v>2042</c:v>
                </c:pt>
                <c:pt idx="18">
                  <c:v>2043</c:v>
                </c:pt>
                <c:pt idx="19">
                  <c:v>2044</c:v>
                </c:pt>
                <c:pt idx="20">
                  <c:v>2045</c:v>
                </c:pt>
                <c:pt idx="21">
                  <c:v>2046</c:v>
                </c:pt>
                <c:pt idx="22">
                  <c:v>2047</c:v>
                </c:pt>
                <c:pt idx="23">
                  <c:v>2048</c:v>
                </c:pt>
                <c:pt idx="24">
                  <c:v>2049</c:v>
                </c:pt>
                <c:pt idx="25">
                  <c:v>2050</c:v>
                </c:pt>
              </c:numCache>
            </c:numRef>
          </c:cat>
          <c:val>
            <c:numRef>
              <c:f>'GHG Projected Future Savings'!$C$12:$C$37</c:f>
              <c:numCache>
                <c:formatCode>#,##0</c:formatCode>
                <c:ptCount val="26"/>
                <c:pt idx="0">
                  <c:v>7827023.7758668978</c:v>
                </c:pt>
                <c:pt idx="1">
                  <c:v>8196498.523893415</c:v>
                </c:pt>
                <c:pt idx="2">
                  <c:v>7948063.1212027734</c:v>
                </c:pt>
                <c:pt idx="3">
                  <c:v>7712049.4886466637</c:v>
                </c:pt>
                <c:pt idx="4">
                  <c:v>8362674.8441094812</c:v>
                </c:pt>
                <c:pt idx="5">
                  <c:v>8121829.9523225203</c:v>
                </c:pt>
                <c:pt idx="6">
                  <c:v>7893027.3051249078</c:v>
                </c:pt>
                <c:pt idx="7">
                  <c:v>7675664.7902871743</c:v>
                </c:pt>
                <c:pt idx="8">
                  <c:v>7469170.4011913296</c:v>
                </c:pt>
                <c:pt idx="9">
                  <c:v>7273000.7315502763</c:v>
                </c:pt>
                <c:pt idx="10">
                  <c:v>7086639.5453912746</c:v>
                </c:pt>
                <c:pt idx="11">
                  <c:v>6909596.4185402244</c:v>
                </c:pt>
                <c:pt idx="12">
                  <c:v>6657309.9627774768</c:v>
                </c:pt>
                <c:pt idx="13">
                  <c:v>6423944.991196936</c:v>
                </c:pt>
                <c:pt idx="14">
                  <c:v>6208082.3924849359</c:v>
                </c:pt>
                <c:pt idx="15">
                  <c:v>6008409.4886763357</c:v>
                </c:pt>
                <c:pt idx="16">
                  <c:v>5823712.0526533807</c:v>
                </c:pt>
                <c:pt idx="17">
                  <c:v>5652866.9243321475</c:v>
                </c:pt>
                <c:pt idx="18">
                  <c:v>5494835.1806350052</c:v>
                </c:pt>
                <c:pt idx="19">
                  <c:v>5348655.8177151503</c:v>
                </c:pt>
                <c:pt idx="20">
                  <c:v>5213439.9070142843</c:v>
                </c:pt>
                <c:pt idx="21">
                  <c:v>5088365.1896159826</c:v>
                </c:pt>
                <c:pt idx="22">
                  <c:v>4972671.0760225533</c:v>
                </c:pt>
                <c:pt idx="23">
                  <c:v>4865654.0209486317</c:v>
                </c:pt>
                <c:pt idx="24">
                  <c:v>4766663.2450052537</c:v>
                </c:pt>
                <c:pt idx="25">
                  <c:v>4675096.7772576297</c:v>
                </c:pt>
              </c:numCache>
            </c:numRef>
          </c:val>
          <c:smooth val="0"/>
          <c:extLst>
            <c:ext xmlns:c16="http://schemas.microsoft.com/office/drawing/2014/chart" uri="{C3380CC4-5D6E-409C-BE32-E72D297353CC}">
              <c16:uniqueId val="{00000000-0175-4F43-9FF6-16078770B306}"/>
            </c:ext>
          </c:extLst>
        </c:ser>
        <c:ser>
          <c:idx val="1"/>
          <c:order val="1"/>
          <c:tx>
            <c:strRef>
              <c:f>'GHG Projected Future Savings'!$D$5</c:f>
              <c:strCache>
                <c:ptCount val="1"/>
                <c:pt idx="0">
                  <c:v>Geothermal Project</c:v>
                </c:pt>
              </c:strCache>
            </c:strRef>
          </c:tx>
          <c:spPr>
            <a:ln w="28575" cap="rnd">
              <a:solidFill>
                <a:schemeClr val="accent1">
                  <a:tint val="77000"/>
                </a:schemeClr>
              </a:solidFill>
              <a:round/>
            </a:ln>
            <a:effectLst/>
          </c:spPr>
          <c:marker>
            <c:symbol val="none"/>
          </c:marker>
          <c:cat>
            <c:numRef>
              <c:f>'GHG Projected Future Savings'!$B$12:$B$37</c:f>
              <c:numCache>
                <c:formatCode>General</c:formatCode>
                <c:ptCount val="26"/>
                <c:pt idx="0">
                  <c:v>2025</c:v>
                </c:pt>
                <c:pt idx="1">
                  <c:v>2026</c:v>
                </c:pt>
                <c:pt idx="2">
                  <c:v>2027</c:v>
                </c:pt>
                <c:pt idx="3">
                  <c:v>2028</c:v>
                </c:pt>
                <c:pt idx="4">
                  <c:v>2029</c:v>
                </c:pt>
                <c:pt idx="5">
                  <c:v>2030</c:v>
                </c:pt>
                <c:pt idx="6">
                  <c:v>2031</c:v>
                </c:pt>
                <c:pt idx="7">
                  <c:v>2032</c:v>
                </c:pt>
                <c:pt idx="8">
                  <c:v>2033</c:v>
                </c:pt>
                <c:pt idx="9">
                  <c:v>2034</c:v>
                </c:pt>
                <c:pt idx="10">
                  <c:v>2035</c:v>
                </c:pt>
                <c:pt idx="11">
                  <c:v>2036</c:v>
                </c:pt>
                <c:pt idx="12">
                  <c:v>2037</c:v>
                </c:pt>
                <c:pt idx="13">
                  <c:v>2038</c:v>
                </c:pt>
                <c:pt idx="14">
                  <c:v>2039</c:v>
                </c:pt>
                <c:pt idx="15">
                  <c:v>2040</c:v>
                </c:pt>
                <c:pt idx="16">
                  <c:v>2041</c:v>
                </c:pt>
                <c:pt idx="17">
                  <c:v>2042</c:v>
                </c:pt>
                <c:pt idx="18">
                  <c:v>2043</c:v>
                </c:pt>
                <c:pt idx="19">
                  <c:v>2044</c:v>
                </c:pt>
                <c:pt idx="20">
                  <c:v>2045</c:v>
                </c:pt>
                <c:pt idx="21">
                  <c:v>2046</c:v>
                </c:pt>
                <c:pt idx="22">
                  <c:v>2047</c:v>
                </c:pt>
                <c:pt idx="23">
                  <c:v>2048</c:v>
                </c:pt>
                <c:pt idx="24">
                  <c:v>2049</c:v>
                </c:pt>
                <c:pt idx="25">
                  <c:v>2050</c:v>
                </c:pt>
              </c:numCache>
            </c:numRef>
          </c:cat>
          <c:val>
            <c:numRef>
              <c:f>'GHG Projected Future Savings'!$D$12:$D$37</c:f>
              <c:numCache>
                <c:formatCode>#,##0</c:formatCode>
                <c:ptCount val="26"/>
                <c:pt idx="0">
                  <c:v>7827023.7758668978</c:v>
                </c:pt>
                <c:pt idx="1">
                  <c:v>5649535.950193176</c:v>
                </c:pt>
                <c:pt idx="2">
                  <c:v>5025593.7125559794</c:v>
                </c:pt>
                <c:pt idx="3">
                  <c:v>4844025.1988806427</c:v>
                </c:pt>
                <c:pt idx="4">
                  <c:v>5021292.21213785</c:v>
                </c:pt>
                <c:pt idx="5">
                  <c:v>4839938.7734834198</c:v>
                </c:pt>
                <c:pt idx="6">
                  <c:v>4667653.006761712</c:v>
                </c:pt>
                <c:pt idx="7">
                  <c:v>4503981.5283760885</c:v>
                </c:pt>
                <c:pt idx="8">
                  <c:v>4348493.6239097472</c:v>
                </c:pt>
                <c:pt idx="9">
                  <c:v>4200780.1146667227</c:v>
                </c:pt>
                <c:pt idx="10">
                  <c:v>4060452.2808858487</c:v>
                </c:pt>
                <c:pt idx="11">
                  <c:v>3927140.8387940191</c:v>
                </c:pt>
                <c:pt idx="12">
                  <c:v>3737172.0338131613</c:v>
                </c:pt>
                <c:pt idx="13">
                  <c:v>3561450.8892058688</c:v>
                </c:pt>
                <c:pt idx="14">
                  <c:v>3398908.8304441227</c:v>
                </c:pt>
                <c:pt idx="15">
                  <c:v>3248557.4260895075</c:v>
                </c:pt>
                <c:pt idx="16">
                  <c:v>3109482.377061489</c:v>
                </c:pt>
                <c:pt idx="17">
                  <c:v>2980837.9567105714</c:v>
                </c:pt>
                <c:pt idx="18">
                  <c:v>2861841.8678859724</c:v>
                </c:pt>
                <c:pt idx="19">
                  <c:v>2751770.4857232189</c:v>
                </c:pt>
                <c:pt idx="20">
                  <c:v>2649954.4572226717</c:v>
                </c:pt>
                <c:pt idx="21">
                  <c:v>2555774.6308596656</c:v>
                </c:pt>
                <c:pt idx="22">
                  <c:v>2468658.2914738846</c:v>
                </c:pt>
                <c:pt idx="23">
                  <c:v>2388075.6775420373</c:v>
                </c:pt>
                <c:pt idx="24">
                  <c:v>2313536.7596550789</c:v>
                </c:pt>
                <c:pt idx="25">
                  <c:v>2244588.2606096417</c:v>
                </c:pt>
              </c:numCache>
            </c:numRef>
          </c:val>
          <c:smooth val="0"/>
          <c:extLst>
            <c:ext xmlns:c16="http://schemas.microsoft.com/office/drawing/2014/chart" uri="{C3380CC4-5D6E-409C-BE32-E72D297353CC}">
              <c16:uniqueId val="{00000001-0175-4F43-9FF6-16078770B306}"/>
            </c:ext>
          </c:extLst>
        </c:ser>
        <c:dLbls>
          <c:showLegendKey val="0"/>
          <c:showVal val="0"/>
          <c:showCatName val="0"/>
          <c:showSerName val="0"/>
          <c:showPercent val="0"/>
          <c:showBubbleSize val="0"/>
        </c:dLbls>
        <c:smooth val="0"/>
        <c:axId val="1888285760"/>
        <c:axId val="1888287200"/>
      </c:lineChart>
      <c:dateAx>
        <c:axId val="1888285760"/>
        <c:scaling>
          <c:orientation val="minMax"/>
        </c:scaling>
        <c:delete val="0"/>
        <c:axPos val="b"/>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en-US"/>
          </a:p>
        </c:txPr>
        <c:crossAx val="1888287200"/>
        <c:crosses val="autoZero"/>
        <c:auto val="0"/>
        <c:lblOffset val="100"/>
        <c:baseTimeUnit val="days"/>
        <c:minorUnit val="5"/>
      </c:dateAx>
      <c:valAx>
        <c:axId val="188828720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en-US"/>
          </a:p>
        </c:txPr>
        <c:crossAx val="1888285760"/>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12700" cap="flat" cmpd="sng" algn="ctr">
      <a:solidFill>
        <a:schemeClr val="dk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4">
  <a:schemeClr val="accent1"/>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 Id="rId4" Type="http://schemas.openxmlformats.org/officeDocument/2006/relationships/image" Target="../media/image18.png"/></Relationships>
</file>

<file path=xl/drawings/_rels/drawing9.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xdr:from>
      <xdr:col>9</xdr:col>
      <xdr:colOff>48913</xdr:colOff>
      <xdr:row>3</xdr:row>
      <xdr:rowOff>113852</xdr:rowOff>
    </xdr:from>
    <xdr:to>
      <xdr:col>16</xdr:col>
      <xdr:colOff>560294</xdr:colOff>
      <xdr:row>25</xdr:row>
      <xdr:rowOff>15744</xdr:rowOff>
    </xdr:to>
    <xdr:graphicFrame macro="">
      <xdr:nvGraphicFramePr>
        <xdr:cNvPr id="3" name="Chart 2">
          <a:extLst>
            <a:ext uri="{FF2B5EF4-FFF2-40B4-BE49-F238E27FC236}">
              <a16:creationId xmlns:a16="http://schemas.microsoft.com/office/drawing/2014/main" id="{1501D2D7-5F53-CCA1-1BE0-C0DCE37BAAE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914809</xdr:colOff>
      <xdr:row>40</xdr:row>
      <xdr:rowOff>3421</xdr:rowOff>
    </xdr:from>
    <xdr:to>
      <xdr:col>22</xdr:col>
      <xdr:colOff>320635</xdr:colOff>
      <xdr:row>58</xdr:row>
      <xdr:rowOff>53990</xdr:rowOff>
    </xdr:to>
    <xdr:pic>
      <xdr:nvPicPr>
        <xdr:cNvPr id="2" name="Picture 1">
          <a:extLst>
            <a:ext uri="{FF2B5EF4-FFF2-40B4-BE49-F238E27FC236}">
              <a16:creationId xmlns:a16="http://schemas.microsoft.com/office/drawing/2014/main" id="{D08EA0A9-B79C-4B51-94D6-278F694F1FD0}"/>
            </a:ext>
          </a:extLst>
        </xdr:cNvPr>
        <xdr:cNvPicPr>
          <a:picLocks noChangeAspect="1"/>
        </xdr:cNvPicPr>
      </xdr:nvPicPr>
      <xdr:blipFill>
        <a:blip xmlns:r="http://schemas.openxmlformats.org/officeDocument/2006/relationships" r:embed="rId2"/>
        <a:stretch>
          <a:fillRect/>
        </a:stretch>
      </xdr:blipFill>
      <xdr:spPr>
        <a:xfrm>
          <a:off x="18978691" y="8766421"/>
          <a:ext cx="4293272" cy="3272148"/>
        </a:xfrm>
        <a:prstGeom prst="rect">
          <a:avLst/>
        </a:prstGeom>
        <a:ln w="9525">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830580</xdr:colOff>
      <xdr:row>65</xdr:row>
      <xdr:rowOff>122465</xdr:rowOff>
    </xdr:from>
    <xdr:to>
      <xdr:col>4</xdr:col>
      <xdr:colOff>1382741</xdr:colOff>
      <xdr:row>97</xdr:row>
      <xdr:rowOff>130164</xdr:rowOff>
    </xdr:to>
    <xdr:pic>
      <xdr:nvPicPr>
        <xdr:cNvPr id="3" name="Picture 2">
          <a:extLst>
            <a:ext uri="{FF2B5EF4-FFF2-40B4-BE49-F238E27FC236}">
              <a16:creationId xmlns:a16="http://schemas.microsoft.com/office/drawing/2014/main" id="{6B621D3E-7E2F-46AF-98F5-D20947644444}"/>
            </a:ext>
          </a:extLst>
        </xdr:cNvPr>
        <xdr:cNvPicPr>
          <a:picLocks noChangeAspect="1"/>
        </xdr:cNvPicPr>
      </xdr:nvPicPr>
      <xdr:blipFill>
        <a:blip xmlns:r="http://schemas.openxmlformats.org/officeDocument/2006/relationships" r:embed="rId1"/>
        <a:stretch>
          <a:fillRect/>
        </a:stretch>
      </xdr:blipFill>
      <xdr:spPr>
        <a:xfrm>
          <a:off x="1238794" y="13430251"/>
          <a:ext cx="5065923" cy="5668270"/>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4</xdr:col>
      <xdr:colOff>1769328</xdr:colOff>
      <xdr:row>65</xdr:row>
      <xdr:rowOff>127349</xdr:rowOff>
    </xdr:from>
    <xdr:to>
      <xdr:col>8</xdr:col>
      <xdr:colOff>804060</xdr:colOff>
      <xdr:row>90</xdr:row>
      <xdr:rowOff>171338</xdr:rowOff>
    </xdr:to>
    <xdr:pic>
      <xdr:nvPicPr>
        <xdr:cNvPr id="4" name="Picture 3">
          <a:extLst>
            <a:ext uri="{FF2B5EF4-FFF2-40B4-BE49-F238E27FC236}">
              <a16:creationId xmlns:a16="http://schemas.microsoft.com/office/drawing/2014/main" id="{BB840BB5-965E-438D-8239-93A726BF2847}"/>
            </a:ext>
          </a:extLst>
        </xdr:cNvPr>
        <xdr:cNvPicPr>
          <a:picLocks noChangeAspect="1"/>
        </xdr:cNvPicPr>
      </xdr:nvPicPr>
      <xdr:blipFill>
        <a:blip xmlns:r="http://schemas.openxmlformats.org/officeDocument/2006/relationships" r:embed="rId2"/>
        <a:stretch>
          <a:fillRect/>
        </a:stretch>
      </xdr:blipFill>
      <xdr:spPr>
        <a:xfrm>
          <a:off x="6701546" y="13635531"/>
          <a:ext cx="5144587" cy="4546716"/>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3</xdr:col>
      <xdr:colOff>1436157</xdr:colOff>
      <xdr:row>0</xdr:row>
      <xdr:rowOff>22225</xdr:rowOff>
    </xdr:from>
    <xdr:ext cx="3414730" cy="909373"/>
    <xdr:pic>
      <xdr:nvPicPr>
        <xdr:cNvPr id="2" name="Picture 1">
          <a:extLst>
            <a:ext uri="{FF2B5EF4-FFF2-40B4-BE49-F238E27FC236}">
              <a16:creationId xmlns:a16="http://schemas.microsoft.com/office/drawing/2014/main" id="{15196D4F-E2B2-4C21-B5D6-0E2D46F58C6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64882" y="22225"/>
          <a:ext cx="3414730" cy="909373"/>
        </a:xfrm>
        <a:prstGeom prst="rect">
          <a:avLst/>
        </a:prstGeom>
        <a:ln w="3175">
          <a:noFill/>
        </a:ln>
      </xdr:spPr>
    </xdr:pic>
    <xdr:clientData/>
  </xdr:oneCellAnchor>
  <xdr:oneCellAnchor>
    <xdr:from>
      <xdr:col>2</xdr:col>
      <xdr:colOff>1816539</xdr:colOff>
      <xdr:row>358</xdr:row>
      <xdr:rowOff>84665</xdr:rowOff>
    </xdr:from>
    <xdr:ext cx="5917372" cy="5019676"/>
    <xdr:pic>
      <xdr:nvPicPr>
        <xdr:cNvPr id="3" name="Picture 2">
          <a:extLst>
            <a:ext uri="{FF2B5EF4-FFF2-40B4-BE49-F238E27FC236}">
              <a16:creationId xmlns:a16="http://schemas.microsoft.com/office/drawing/2014/main" id="{5AD360F8-AB10-4F52-B612-3A500D139C45}"/>
            </a:ext>
          </a:extLst>
        </xdr:cNvPr>
        <xdr:cNvPicPr>
          <a:picLocks noChangeAspect="1"/>
        </xdr:cNvPicPr>
      </xdr:nvPicPr>
      <xdr:blipFill>
        <a:blip xmlns:r="http://schemas.openxmlformats.org/officeDocument/2006/relationships" r:embed="rId2"/>
        <a:stretch>
          <a:fillRect/>
        </a:stretch>
      </xdr:blipFill>
      <xdr:spPr>
        <a:xfrm>
          <a:off x="1997514" y="58053815"/>
          <a:ext cx="5917372" cy="5019676"/>
        </a:xfrm>
        <a:prstGeom prst="rect">
          <a:avLst/>
        </a:prstGeom>
        <a:ln>
          <a:solidFill>
            <a:sysClr val="windowText" lastClr="000000"/>
          </a:solidFill>
        </a:ln>
      </xdr:spPr>
    </xdr:pic>
    <xdr:clientData/>
  </xdr:oneCellAnchor>
  <xdr:twoCellAnchor editAs="oneCell">
    <xdr:from>
      <xdr:col>11</xdr:col>
      <xdr:colOff>246529</xdr:colOff>
      <xdr:row>349</xdr:row>
      <xdr:rowOff>89648</xdr:rowOff>
    </xdr:from>
    <xdr:to>
      <xdr:col>14</xdr:col>
      <xdr:colOff>1122737</xdr:colOff>
      <xdr:row>388</xdr:row>
      <xdr:rowOff>50861</xdr:rowOff>
    </xdr:to>
    <xdr:pic>
      <xdr:nvPicPr>
        <xdr:cNvPr id="4" name="Picture 3">
          <a:extLst>
            <a:ext uri="{FF2B5EF4-FFF2-40B4-BE49-F238E27FC236}">
              <a16:creationId xmlns:a16="http://schemas.microsoft.com/office/drawing/2014/main" id="{335C0999-E2CB-4102-A715-AE125C926783}"/>
            </a:ext>
          </a:extLst>
        </xdr:cNvPr>
        <xdr:cNvPicPr>
          <a:picLocks noChangeAspect="1"/>
        </xdr:cNvPicPr>
      </xdr:nvPicPr>
      <xdr:blipFill>
        <a:blip xmlns:r="http://schemas.openxmlformats.org/officeDocument/2006/relationships" r:embed="rId3"/>
        <a:stretch>
          <a:fillRect/>
        </a:stretch>
      </xdr:blipFill>
      <xdr:spPr>
        <a:xfrm>
          <a:off x="15038294" y="60366089"/>
          <a:ext cx="4589165" cy="6387675"/>
        </a:xfrm>
        <a:prstGeom prst="rect">
          <a:avLst/>
        </a:prstGeom>
        <a:ln w="228600" cap="sq" cmpd="thickThin">
          <a:solidFill>
            <a:srgbClr val="000000"/>
          </a:solidFill>
          <a:prstDash val="solid"/>
          <a:miter lim="800000"/>
        </a:ln>
        <a:effectLst>
          <a:innerShdw blurRad="76200">
            <a:srgbClr val="000000"/>
          </a:innerShdw>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132522</xdr:colOff>
      <xdr:row>37</xdr:row>
      <xdr:rowOff>83487</xdr:rowOff>
    </xdr:from>
    <xdr:to>
      <xdr:col>3</xdr:col>
      <xdr:colOff>665499</xdr:colOff>
      <xdr:row>58</xdr:row>
      <xdr:rowOff>136044</xdr:rowOff>
    </xdr:to>
    <xdr:pic>
      <xdr:nvPicPr>
        <xdr:cNvPr id="5" name="Picture 4">
          <a:extLst>
            <a:ext uri="{FF2B5EF4-FFF2-40B4-BE49-F238E27FC236}">
              <a16:creationId xmlns:a16="http://schemas.microsoft.com/office/drawing/2014/main" id="{CBA532FA-6F36-9E04-A6B9-9C3163B5DECE}"/>
            </a:ext>
          </a:extLst>
        </xdr:cNvPr>
        <xdr:cNvPicPr>
          <a:picLocks noChangeAspect="1"/>
        </xdr:cNvPicPr>
      </xdr:nvPicPr>
      <xdr:blipFill>
        <a:blip xmlns:r="http://schemas.openxmlformats.org/officeDocument/2006/relationships" r:embed="rId1"/>
        <a:stretch>
          <a:fillRect/>
        </a:stretch>
      </xdr:blipFill>
      <xdr:spPr>
        <a:xfrm>
          <a:off x="132522" y="8316400"/>
          <a:ext cx="5873934" cy="3888647"/>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0</xdr:col>
      <xdr:colOff>190501</xdr:colOff>
      <xdr:row>62</xdr:row>
      <xdr:rowOff>124904</xdr:rowOff>
    </xdr:from>
    <xdr:to>
      <xdr:col>3</xdr:col>
      <xdr:colOff>402981</xdr:colOff>
      <xdr:row>97</xdr:row>
      <xdr:rowOff>139562</xdr:rowOff>
    </xdr:to>
    <xdr:pic>
      <xdr:nvPicPr>
        <xdr:cNvPr id="6" name="Picture 5">
          <a:extLst>
            <a:ext uri="{FF2B5EF4-FFF2-40B4-BE49-F238E27FC236}">
              <a16:creationId xmlns:a16="http://schemas.microsoft.com/office/drawing/2014/main" id="{7E74A6F2-5378-C316-A6E7-42EEC013DC93}"/>
            </a:ext>
          </a:extLst>
        </xdr:cNvPr>
        <xdr:cNvPicPr>
          <a:picLocks noChangeAspect="1"/>
        </xdr:cNvPicPr>
      </xdr:nvPicPr>
      <xdr:blipFill>
        <a:blip xmlns:r="http://schemas.openxmlformats.org/officeDocument/2006/relationships" r:embed="rId2"/>
        <a:stretch>
          <a:fillRect/>
        </a:stretch>
      </xdr:blipFill>
      <xdr:spPr>
        <a:xfrm>
          <a:off x="190501" y="13029208"/>
          <a:ext cx="5547722" cy="6397982"/>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0</xdr:col>
      <xdr:colOff>152897</xdr:colOff>
      <xdr:row>101</xdr:row>
      <xdr:rowOff>130617</xdr:rowOff>
    </xdr:from>
    <xdr:to>
      <xdr:col>3</xdr:col>
      <xdr:colOff>362480</xdr:colOff>
      <xdr:row>137</xdr:row>
      <xdr:rowOff>20375</xdr:rowOff>
    </xdr:to>
    <xdr:pic>
      <xdr:nvPicPr>
        <xdr:cNvPr id="7" name="Picture 6">
          <a:extLst>
            <a:ext uri="{FF2B5EF4-FFF2-40B4-BE49-F238E27FC236}">
              <a16:creationId xmlns:a16="http://schemas.microsoft.com/office/drawing/2014/main" id="{D370B14E-5E74-7B27-9A53-8DC8B47E35A8}"/>
            </a:ext>
          </a:extLst>
        </xdr:cNvPr>
        <xdr:cNvPicPr>
          <a:picLocks noChangeAspect="1"/>
        </xdr:cNvPicPr>
      </xdr:nvPicPr>
      <xdr:blipFill>
        <a:blip xmlns:r="http://schemas.openxmlformats.org/officeDocument/2006/relationships" r:embed="rId3"/>
        <a:stretch>
          <a:fillRect/>
        </a:stretch>
      </xdr:blipFill>
      <xdr:spPr>
        <a:xfrm>
          <a:off x="152897" y="20307052"/>
          <a:ext cx="5531490" cy="6440059"/>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550401</xdr:colOff>
      <xdr:row>6</xdr:row>
      <xdr:rowOff>75205</xdr:rowOff>
    </xdr:from>
    <xdr:to>
      <xdr:col>16</xdr:col>
      <xdr:colOff>516387</xdr:colOff>
      <xdr:row>28</xdr:row>
      <xdr:rowOff>15721</xdr:rowOff>
    </xdr:to>
    <xdr:pic>
      <xdr:nvPicPr>
        <xdr:cNvPr id="3" name="Picture 2">
          <a:extLst>
            <a:ext uri="{FF2B5EF4-FFF2-40B4-BE49-F238E27FC236}">
              <a16:creationId xmlns:a16="http://schemas.microsoft.com/office/drawing/2014/main" id="{5E762E92-2786-3ADC-DEE3-60325E664795}"/>
            </a:ext>
          </a:extLst>
        </xdr:cNvPr>
        <xdr:cNvPicPr>
          <a:picLocks noChangeAspect="1"/>
        </xdr:cNvPicPr>
      </xdr:nvPicPr>
      <xdr:blipFill>
        <a:blip xmlns:r="http://schemas.openxmlformats.org/officeDocument/2006/relationships" r:embed="rId1"/>
        <a:stretch>
          <a:fillRect/>
        </a:stretch>
      </xdr:blipFill>
      <xdr:spPr>
        <a:xfrm>
          <a:off x="7574053" y="257422"/>
          <a:ext cx="6704220" cy="4181874"/>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74544</xdr:colOff>
      <xdr:row>37</xdr:row>
      <xdr:rowOff>115954</xdr:rowOff>
    </xdr:from>
    <xdr:to>
      <xdr:col>3</xdr:col>
      <xdr:colOff>628752</xdr:colOff>
      <xdr:row>58</xdr:row>
      <xdr:rowOff>174122</xdr:rowOff>
    </xdr:to>
    <xdr:pic>
      <xdr:nvPicPr>
        <xdr:cNvPr id="2" name="Picture 1">
          <a:extLst>
            <a:ext uri="{FF2B5EF4-FFF2-40B4-BE49-F238E27FC236}">
              <a16:creationId xmlns:a16="http://schemas.microsoft.com/office/drawing/2014/main" id="{E53A49FA-6AA1-F72B-0F52-07DDA27E280B}"/>
            </a:ext>
          </a:extLst>
        </xdr:cNvPr>
        <xdr:cNvPicPr>
          <a:picLocks noChangeAspect="1"/>
        </xdr:cNvPicPr>
      </xdr:nvPicPr>
      <xdr:blipFill>
        <a:blip xmlns:r="http://schemas.openxmlformats.org/officeDocument/2006/relationships" r:embed="rId1"/>
        <a:stretch>
          <a:fillRect/>
        </a:stretch>
      </xdr:blipFill>
      <xdr:spPr>
        <a:xfrm>
          <a:off x="74544" y="8232911"/>
          <a:ext cx="5876115" cy="3880923"/>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0</xdr:col>
      <xdr:colOff>126144</xdr:colOff>
      <xdr:row>62</xdr:row>
      <xdr:rowOff>119766</xdr:rowOff>
    </xdr:from>
    <xdr:to>
      <xdr:col>3</xdr:col>
      <xdr:colOff>321887</xdr:colOff>
      <xdr:row>97</xdr:row>
      <xdr:rowOff>170526</xdr:rowOff>
    </xdr:to>
    <xdr:pic>
      <xdr:nvPicPr>
        <xdr:cNvPr id="3" name="Picture 2">
          <a:extLst>
            <a:ext uri="{FF2B5EF4-FFF2-40B4-BE49-F238E27FC236}">
              <a16:creationId xmlns:a16="http://schemas.microsoft.com/office/drawing/2014/main" id="{DE42F189-882F-A6EC-45F4-DDEF2A3E7C21}"/>
            </a:ext>
          </a:extLst>
        </xdr:cNvPr>
        <xdr:cNvPicPr>
          <a:picLocks noChangeAspect="1"/>
        </xdr:cNvPicPr>
      </xdr:nvPicPr>
      <xdr:blipFill>
        <a:blip xmlns:r="http://schemas.openxmlformats.org/officeDocument/2006/relationships" r:embed="rId2"/>
        <a:stretch>
          <a:fillRect/>
        </a:stretch>
      </xdr:blipFill>
      <xdr:spPr>
        <a:xfrm>
          <a:off x="126144" y="13024070"/>
          <a:ext cx="5517650" cy="6432179"/>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0</xdr:col>
      <xdr:colOff>66923</xdr:colOff>
      <xdr:row>101</xdr:row>
      <xdr:rowOff>126144</xdr:rowOff>
    </xdr:from>
    <xdr:to>
      <xdr:col>3</xdr:col>
      <xdr:colOff>244005</xdr:colOff>
      <xdr:row>137</xdr:row>
      <xdr:rowOff>17391</xdr:rowOff>
    </xdr:to>
    <xdr:pic>
      <xdr:nvPicPr>
        <xdr:cNvPr id="4" name="Picture 3">
          <a:extLst>
            <a:ext uri="{FF2B5EF4-FFF2-40B4-BE49-F238E27FC236}">
              <a16:creationId xmlns:a16="http://schemas.microsoft.com/office/drawing/2014/main" id="{C596C39F-DEA0-259B-2CCD-E56994FD03A6}"/>
            </a:ext>
          </a:extLst>
        </xdr:cNvPr>
        <xdr:cNvPicPr>
          <a:picLocks noChangeAspect="1"/>
        </xdr:cNvPicPr>
      </xdr:nvPicPr>
      <xdr:blipFill rotWithShape="1">
        <a:blip xmlns:r="http://schemas.openxmlformats.org/officeDocument/2006/relationships" r:embed="rId3"/>
        <a:srcRect l="1028" t="855" r="1797"/>
        <a:stretch/>
      </xdr:blipFill>
      <xdr:spPr>
        <a:xfrm>
          <a:off x="66923" y="20252883"/>
          <a:ext cx="5498989" cy="6460598"/>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396631</xdr:colOff>
      <xdr:row>7</xdr:row>
      <xdr:rowOff>157369</xdr:rowOff>
    </xdr:from>
    <xdr:to>
      <xdr:col>16</xdr:col>
      <xdr:colOff>453445</xdr:colOff>
      <xdr:row>27</xdr:row>
      <xdr:rowOff>19265</xdr:rowOff>
    </xdr:to>
    <xdr:pic>
      <xdr:nvPicPr>
        <xdr:cNvPr id="2" name="Picture 1">
          <a:extLst>
            <a:ext uri="{FF2B5EF4-FFF2-40B4-BE49-F238E27FC236}">
              <a16:creationId xmlns:a16="http://schemas.microsoft.com/office/drawing/2014/main" id="{4B1A84D1-9417-8875-A0E8-E9E1B555247A}"/>
            </a:ext>
          </a:extLst>
        </xdr:cNvPr>
        <xdr:cNvPicPr>
          <a:picLocks noChangeAspect="1"/>
        </xdr:cNvPicPr>
      </xdr:nvPicPr>
      <xdr:blipFill>
        <a:blip xmlns:r="http://schemas.openxmlformats.org/officeDocument/2006/relationships" r:embed="rId1"/>
        <a:stretch>
          <a:fillRect/>
        </a:stretch>
      </xdr:blipFill>
      <xdr:spPr>
        <a:xfrm>
          <a:off x="8447327" y="347869"/>
          <a:ext cx="6185945" cy="3896189"/>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198619</xdr:colOff>
      <xdr:row>23</xdr:row>
      <xdr:rowOff>113964</xdr:rowOff>
    </xdr:from>
    <xdr:to>
      <xdr:col>2</xdr:col>
      <xdr:colOff>440516</xdr:colOff>
      <xdr:row>46</xdr:row>
      <xdr:rowOff>95571</xdr:rowOff>
    </xdr:to>
    <xdr:pic>
      <xdr:nvPicPr>
        <xdr:cNvPr id="2" name="Picture 1">
          <a:extLst>
            <a:ext uri="{FF2B5EF4-FFF2-40B4-BE49-F238E27FC236}">
              <a16:creationId xmlns:a16="http://schemas.microsoft.com/office/drawing/2014/main" id="{1F5BC6B5-93A6-4F67-984F-A6DE40D526F0}"/>
            </a:ext>
          </a:extLst>
        </xdr:cNvPr>
        <xdr:cNvPicPr>
          <a:picLocks noChangeAspect="1"/>
        </xdr:cNvPicPr>
      </xdr:nvPicPr>
      <xdr:blipFill>
        <a:blip xmlns:r="http://schemas.openxmlformats.org/officeDocument/2006/relationships" r:embed="rId1"/>
        <a:stretch>
          <a:fillRect/>
        </a:stretch>
      </xdr:blipFill>
      <xdr:spPr>
        <a:xfrm>
          <a:off x="198619" y="9134139"/>
          <a:ext cx="7591387" cy="4359297"/>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xdr:col>
      <xdr:colOff>795619</xdr:colOff>
      <xdr:row>23</xdr:row>
      <xdr:rowOff>65330</xdr:rowOff>
    </xdr:from>
    <xdr:to>
      <xdr:col>7</xdr:col>
      <xdr:colOff>3379</xdr:colOff>
      <xdr:row>64</xdr:row>
      <xdr:rowOff>15251</xdr:rowOff>
    </xdr:to>
    <xdr:pic>
      <xdr:nvPicPr>
        <xdr:cNvPr id="3" name="Picture 2">
          <a:extLst>
            <a:ext uri="{FF2B5EF4-FFF2-40B4-BE49-F238E27FC236}">
              <a16:creationId xmlns:a16="http://schemas.microsoft.com/office/drawing/2014/main" id="{1496A4BB-EE42-492F-81F1-C5E9A9B21EE1}"/>
            </a:ext>
          </a:extLst>
        </xdr:cNvPr>
        <xdr:cNvPicPr>
          <a:picLocks noChangeAspect="1"/>
        </xdr:cNvPicPr>
      </xdr:nvPicPr>
      <xdr:blipFill>
        <a:blip xmlns:r="http://schemas.openxmlformats.org/officeDocument/2006/relationships" r:embed="rId2"/>
        <a:stretch>
          <a:fillRect/>
        </a:stretch>
      </xdr:blipFill>
      <xdr:spPr>
        <a:xfrm>
          <a:off x="8148919" y="9085505"/>
          <a:ext cx="5947650" cy="7764231"/>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7</xdr:col>
      <xdr:colOff>728383</xdr:colOff>
      <xdr:row>23</xdr:row>
      <xdr:rowOff>33617</xdr:rowOff>
    </xdr:from>
    <xdr:to>
      <xdr:col>15</xdr:col>
      <xdr:colOff>53991</xdr:colOff>
      <xdr:row>64</xdr:row>
      <xdr:rowOff>36884</xdr:rowOff>
    </xdr:to>
    <xdr:pic>
      <xdr:nvPicPr>
        <xdr:cNvPr id="4" name="Picture 3">
          <a:extLst>
            <a:ext uri="{FF2B5EF4-FFF2-40B4-BE49-F238E27FC236}">
              <a16:creationId xmlns:a16="http://schemas.microsoft.com/office/drawing/2014/main" id="{645697DC-FEE5-46F3-838D-A65EE3BE0496}"/>
            </a:ext>
          </a:extLst>
        </xdr:cNvPr>
        <xdr:cNvPicPr>
          <a:picLocks noChangeAspect="1"/>
        </xdr:cNvPicPr>
      </xdr:nvPicPr>
      <xdr:blipFill>
        <a:blip xmlns:r="http://schemas.openxmlformats.org/officeDocument/2006/relationships" r:embed="rId3"/>
        <a:stretch>
          <a:fillRect/>
        </a:stretch>
      </xdr:blipFill>
      <xdr:spPr>
        <a:xfrm>
          <a:off x="14911108" y="9053792"/>
          <a:ext cx="5901668" cy="7813767"/>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16</xdr:col>
      <xdr:colOff>499668</xdr:colOff>
      <xdr:row>22</xdr:row>
      <xdr:rowOff>71046</xdr:rowOff>
    </xdr:from>
    <xdr:to>
      <xdr:col>30</xdr:col>
      <xdr:colOff>324075</xdr:colOff>
      <xdr:row>49</xdr:row>
      <xdr:rowOff>17913</xdr:rowOff>
    </xdr:to>
    <xdr:pic>
      <xdr:nvPicPr>
        <xdr:cNvPr id="5" name="Picture 4">
          <a:extLst>
            <a:ext uri="{FF2B5EF4-FFF2-40B4-BE49-F238E27FC236}">
              <a16:creationId xmlns:a16="http://schemas.microsoft.com/office/drawing/2014/main" id="{5FCB3835-8B55-415E-9A2A-69375D07C08A}"/>
            </a:ext>
          </a:extLst>
        </xdr:cNvPr>
        <xdr:cNvPicPr>
          <a:picLocks noChangeAspect="1"/>
        </xdr:cNvPicPr>
      </xdr:nvPicPr>
      <xdr:blipFill>
        <a:blip xmlns:r="http://schemas.openxmlformats.org/officeDocument/2006/relationships" r:embed="rId4"/>
        <a:stretch>
          <a:fillRect/>
        </a:stretch>
      </xdr:blipFill>
      <xdr:spPr>
        <a:xfrm>
          <a:off x="21911868" y="8900721"/>
          <a:ext cx="9021747" cy="5094177"/>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154305</xdr:colOff>
      <xdr:row>3</xdr:row>
      <xdr:rowOff>64770</xdr:rowOff>
    </xdr:from>
    <xdr:to>
      <xdr:col>19</xdr:col>
      <xdr:colOff>244218</xdr:colOff>
      <xdr:row>14</xdr:row>
      <xdr:rowOff>171649</xdr:rowOff>
    </xdr:to>
    <xdr:pic>
      <xdr:nvPicPr>
        <xdr:cNvPr id="2" name="Picture 1">
          <a:extLst>
            <a:ext uri="{FF2B5EF4-FFF2-40B4-BE49-F238E27FC236}">
              <a16:creationId xmlns:a16="http://schemas.microsoft.com/office/drawing/2014/main" id="{7A060412-EFF0-1AD8-525A-DE0D2D21317A}"/>
            </a:ext>
          </a:extLst>
        </xdr:cNvPr>
        <xdr:cNvPicPr>
          <a:picLocks noChangeAspect="1"/>
        </xdr:cNvPicPr>
      </xdr:nvPicPr>
      <xdr:blipFill>
        <a:blip xmlns:r="http://schemas.openxmlformats.org/officeDocument/2006/relationships" r:embed="rId1"/>
        <a:stretch>
          <a:fillRect/>
        </a:stretch>
      </xdr:blipFill>
      <xdr:spPr>
        <a:xfrm>
          <a:off x="12613005" y="760095"/>
          <a:ext cx="4360923" cy="2303344"/>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hyperlink" Target="https://www.epa.gov/egrid/download-data" TargetMode="External"/><Relationship Id="rId7" Type="http://schemas.openxmlformats.org/officeDocument/2006/relationships/printerSettings" Target="../printerSettings/printerSettings8.bin"/><Relationship Id="rId2" Type="http://schemas.openxmlformats.org/officeDocument/2006/relationships/hyperlink" Target="https://www.ecfr.gov/current/title-40/chapter-I/subchapter-C/part-98" TargetMode="External"/><Relationship Id="rId1" Type="http://schemas.openxmlformats.org/officeDocument/2006/relationships/hyperlink" Target="https://www.ecfr.gov/current/title-40/chapter-I/subchapter-C/part-98" TargetMode="External"/><Relationship Id="rId6" Type="http://schemas.openxmlformats.org/officeDocument/2006/relationships/hyperlink" Target="https://www.epa.gov/system/files/documents/2023-01/eGRID2021_technical_guide.pdf" TargetMode="External"/><Relationship Id="rId5" Type="http://schemas.openxmlformats.org/officeDocument/2006/relationships/hyperlink" Target="https://www.epa.gov/ghgemissions/inventory-us-greenhouse-gas-emissions-and-sinks" TargetMode="External"/><Relationship Id="rId4" Type="http://schemas.openxmlformats.org/officeDocument/2006/relationships/hyperlink" Target="https://www.epa.gov/ghgemissions/inventory-us-greenhouse-gas-emissions-and-sink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0D663-D616-4AB7-AD83-98A9264CCBC9}">
  <sheetPr>
    <tabColor theme="3"/>
    <pageSetUpPr fitToPage="1"/>
  </sheetPr>
  <dimension ref="A1:G52"/>
  <sheetViews>
    <sheetView view="pageLayout" topLeftCell="A5" zoomScale="70" zoomScaleNormal="100" zoomScalePageLayoutView="70" workbookViewId="0">
      <selection sqref="A1:A2"/>
    </sheetView>
  </sheetViews>
  <sheetFormatPr defaultRowHeight="15" x14ac:dyDescent="0.25"/>
  <cols>
    <col min="2" max="2" width="5.42578125" customWidth="1"/>
    <col min="3" max="3" width="31.85546875" customWidth="1"/>
    <col min="4" max="4" width="32.85546875" customWidth="1"/>
    <col min="5" max="5" width="90" customWidth="1"/>
    <col min="6" max="6" width="48.85546875" customWidth="1"/>
    <col min="7" max="7" width="13.42578125" style="98" customWidth="1"/>
  </cols>
  <sheetData>
    <row r="1" spans="1:7" ht="18.75" x14ac:dyDescent="0.3">
      <c r="A1" s="2" t="s">
        <v>0</v>
      </c>
    </row>
    <row r="2" spans="1:7" ht="18.75" x14ac:dyDescent="0.3">
      <c r="A2" s="2" t="s">
        <v>1</v>
      </c>
    </row>
    <row r="5" spans="1:7" s="102" customFormat="1" ht="33" customHeight="1" thickBot="1" x14ac:dyDescent="0.35">
      <c r="B5" s="103"/>
      <c r="C5" s="99" t="s">
        <v>2</v>
      </c>
      <c r="D5" s="99" t="s">
        <v>3</v>
      </c>
      <c r="E5" s="99" t="s">
        <v>4</v>
      </c>
      <c r="F5" s="99" t="s">
        <v>5</v>
      </c>
      <c r="G5" s="99" t="s">
        <v>6</v>
      </c>
    </row>
    <row r="6" spans="1:7" x14ac:dyDescent="0.25">
      <c r="B6" s="722" t="s">
        <v>7</v>
      </c>
      <c r="C6" s="106" t="s">
        <v>8</v>
      </c>
      <c r="D6" s="106" t="s">
        <v>9</v>
      </c>
      <c r="E6" s="106" t="s">
        <v>10</v>
      </c>
      <c r="F6" s="111" t="s">
        <v>11</v>
      </c>
      <c r="G6" s="107" t="s">
        <v>12</v>
      </c>
    </row>
    <row r="7" spans="1:7" x14ac:dyDescent="0.25">
      <c r="B7" s="723"/>
      <c r="C7" s="100" t="s">
        <v>8</v>
      </c>
      <c r="D7" s="100" t="s">
        <v>13</v>
      </c>
      <c r="E7" s="100" t="s">
        <v>14</v>
      </c>
      <c r="F7" s="101" t="s">
        <v>15</v>
      </c>
      <c r="G7" s="108" t="s">
        <v>12</v>
      </c>
    </row>
    <row r="8" spans="1:7" x14ac:dyDescent="0.25">
      <c r="B8" s="723"/>
      <c r="C8" s="100" t="s">
        <v>16</v>
      </c>
      <c r="D8" s="100"/>
      <c r="E8" s="101"/>
      <c r="F8" s="101" t="s">
        <v>17</v>
      </c>
      <c r="G8" s="108"/>
    </row>
    <row r="9" spans="1:7" x14ac:dyDescent="0.25">
      <c r="B9" s="723"/>
      <c r="C9" s="100" t="s">
        <v>18</v>
      </c>
      <c r="D9" s="100" t="s">
        <v>9</v>
      </c>
      <c r="E9" s="100" t="s">
        <v>19</v>
      </c>
      <c r="F9" s="101" t="s">
        <v>20</v>
      </c>
      <c r="G9" s="108"/>
    </row>
    <row r="10" spans="1:7" x14ac:dyDescent="0.25">
      <c r="B10" s="723"/>
      <c r="C10" s="100" t="s">
        <v>21</v>
      </c>
      <c r="D10" s="100" t="s">
        <v>22</v>
      </c>
      <c r="E10" s="100"/>
      <c r="F10" s="100"/>
      <c r="G10" s="108" t="s">
        <v>23</v>
      </c>
    </row>
    <row r="11" spans="1:7" x14ac:dyDescent="0.25">
      <c r="B11" s="723"/>
      <c r="C11" s="100" t="s">
        <v>21</v>
      </c>
      <c r="D11" s="100" t="s">
        <v>24</v>
      </c>
      <c r="E11" s="100"/>
      <c r="F11" s="100"/>
      <c r="G11" s="108" t="s">
        <v>23</v>
      </c>
    </row>
    <row r="12" spans="1:7" x14ac:dyDescent="0.25">
      <c r="B12" s="723"/>
      <c r="C12" s="100" t="s">
        <v>21</v>
      </c>
      <c r="D12" s="100" t="s">
        <v>25</v>
      </c>
      <c r="E12" s="100"/>
      <c r="F12" s="100"/>
      <c r="G12" s="108" t="s">
        <v>23</v>
      </c>
    </row>
    <row r="13" spans="1:7" x14ac:dyDescent="0.25">
      <c r="B13" s="723"/>
      <c r="C13" s="100" t="s">
        <v>21</v>
      </c>
      <c r="D13" s="100" t="s">
        <v>26</v>
      </c>
      <c r="E13" s="100"/>
      <c r="F13" s="100"/>
      <c r="G13" s="108" t="s">
        <v>27</v>
      </c>
    </row>
    <row r="14" spans="1:7" ht="30" x14ac:dyDescent="0.25">
      <c r="B14" s="723"/>
      <c r="C14" s="100" t="s">
        <v>21</v>
      </c>
      <c r="D14" s="100" t="s">
        <v>28</v>
      </c>
      <c r="E14" s="100"/>
      <c r="F14" s="100"/>
      <c r="G14" s="108" t="s">
        <v>29</v>
      </c>
    </row>
    <row r="15" spans="1:7" x14ac:dyDescent="0.25">
      <c r="B15" s="723"/>
      <c r="C15" s="100" t="s">
        <v>30</v>
      </c>
      <c r="D15" s="100" t="s">
        <v>31</v>
      </c>
      <c r="E15" s="100"/>
      <c r="F15" s="100"/>
      <c r="G15" s="108" t="s">
        <v>29</v>
      </c>
    </row>
    <row r="16" spans="1:7" x14ac:dyDescent="0.25">
      <c r="B16" s="723"/>
      <c r="C16" s="100" t="s">
        <v>30</v>
      </c>
      <c r="D16" s="100" t="s">
        <v>32</v>
      </c>
      <c r="E16" s="100"/>
      <c r="F16" s="100"/>
      <c r="G16" s="108" t="s">
        <v>29</v>
      </c>
    </row>
    <row r="17" spans="2:7" x14ac:dyDescent="0.25">
      <c r="B17" s="723"/>
      <c r="C17" s="100" t="s">
        <v>30</v>
      </c>
      <c r="D17" s="100" t="s">
        <v>33</v>
      </c>
      <c r="E17" s="100"/>
      <c r="F17" s="100"/>
      <c r="G17" s="108" t="s">
        <v>29</v>
      </c>
    </row>
    <row r="18" spans="2:7" x14ac:dyDescent="0.25">
      <c r="B18" s="723"/>
      <c r="C18" s="100" t="s">
        <v>34</v>
      </c>
      <c r="D18" s="100" t="s">
        <v>35</v>
      </c>
      <c r="E18" s="100"/>
      <c r="F18" s="100"/>
      <c r="G18" s="108"/>
    </row>
    <row r="19" spans="2:7" ht="30" x14ac:dyDescent="0.25">
      <c r="B19" s="723"/>
      <c r="C19" s="100" t="s">
        <v>36</v>
      </c>
      <c r="D19" s="100" t="s">
        <v>37</v>
      </c>
      <c r="E19" s="100"/>
      <c r="F19" s="100"/>
      <c r="G19" s="108" t="s">
        <v>29</v>
      </c>
    </row>
    <row r="20" spans="2:7" x14ac:dyDescent="0.25">
      <c r="B20" s="723"/>
      <c r="C20" s="100" t="s">
        <v>36</v>
      </c>
      <c r="D20" s="100" t="s">
        <v>38</v>
      </c>
      <c r="E20" s="100"/>
      <c r="F20" s="100"/>
      <c r="G20" s="108" t="s">
        <v>29</v>
      </c>
    </row>
    <row r="21" spans="2:7" x14ac:dyDescent="0.25">
      <c r="B21" s="723"/>
      <c r="C21" s="100" t="s">
        <v>39</v>
      </c>
      <c r="D21" s="100" t="s">
        <v>40</v>
      </c>
      <c r="E21" s="100" t="s">
        <v>41</v>
      </c>
      <c r="F21" s="100"/>
      <c r="G21" s="108"/>
    </row>
    <row r="22" spans="2:7" ht="30" x14ac:dyDescent="0.25">
      <c r="B22" s="723"/>
      <c r="C22" s="100" t="s">
        <v>39</v>
      </c>
      <c r="D22" s="100" t="s">
        <v>42</v>
      </c>
      <c r="E22" s="100"/>
      <c r="F22" s="100"/>
      <c r="G22" s="108"/>
    </row>
    <row r="23" spans="2:7" x14ac:dyDescent="0.25">
      <c r="B23" s="723"/>
      <c r="C23" s="100" t="s">
        <v>39</v>
      </c>
      <c r="D23" s="100" t="s">
        <v>43</v>
      </c>
      <c r="E23" s="100"/>
      <c r="F23" s="100"/>
      <c r="G23" s="108"/>
    </row>
    <row r="24" spans="2:7" ht="30" x14ac:dyDescent="0.25">
      <c r="B24" s="723"/>
      <c r="C24" s="100" t="s">
        <v>44</v>
      </c>
      <c r="D24" s="100" t="s">
        <v>45</v>
      </c>
      <c r="E24" s="100"/>
      <c r="F24" s="100"/>
      <c r="G24" s="108"/>
    </row>
    <row r="25" spans="2:7" x14ac:dyDescent="0.25">
      <c r="B25" s="723"/>
      <c r="C25" s="100" t="s">
        <v>44</v>
      </c>
      <c r="D25" s="100" t="s">
        <v>46</v>
      </c>
      <c r="E25" s="100"/>
      <c r="F25" s="100"/>
      <c r="G25" s="108"/>
    </row>
    <row r="26" spans="2:7" x14ac:dyDescent="0.25">
      <c r="B26" s="723"/>
      <c r="C26" s="100" t="s">
        <v>47</v>
      </c>
      <c r="D26" s="100" t="s">
        <v>48</v>
      </c>
      <c r="E26" s="100"/>
      <c r="F26" s="100"/>
      <c r="G26" s="108"/>
    </row>
    <row r="27" spans="2:7" ht="15.75" thickBot="1" x14ac:dyDescent="0.3">
      <c r="B27" s="724"/>
      <c r="C27" s="109"/>
      <c r="D27" s="109"/>
      <c r="E27" s="109"/>
      <c r="F27" s="109"/>
      <c r="G27" s="110"/>
    </row>
    <row r="28" spans="2:7" x14ac:dyDescent="0.25">
      <c r="B28" s="725" t="s">
        <v>49</v>
      </c>
      <c r="C28" s="106" t="s">
        <v>50</v>
      </c>
      <c r="D28" s="106"/>
      <c r="E28" s="106"/>
      <c r="F28" s="106"/>
      <c r="G28" s="107"/>
    </row>
    <row r="29" spans="2:7" x14ac:dyDescent="0.25">
      <c r="B29" s="726"/>
      <c r="C29" s="100" t="s">
        <v>51</v>
      </c>
      <c r="D29" s="100"/>
      <c r="E29" s="100"/>
      <c r="F29" s="100"/>
      <c r="G29" s="108"/>
    </row>
    <row r="30" spans="2:7" x14ac:dyDescent="0.25">
      <c r="B30" s="726"/>
      <c r="C30" s="100" t="s">
        <v>52</v>
      </c>
      <c r="D30" s="100" t="s">
        <v>53</v>
      </c>
      <c r="E30" s="100"/>
      <c r="F30" s="100"/>
      <c r="G30" s="108"/>
    </row>
    <row r="31" spans="2:7" x14ac:dyDescent="0.25">
      <c r="B31" s="726"/>
      <c r="C31" s="100" t="s">
        <v>54</v>
      </c>
      <c r="D31" s="100"/>
      <c r="E31" s="100"/>
      <c r="F31" s="105" t="s">
        <v>55</v>
      </c>
      <c r="G31" s="108" t="s">
        <v>27</v>
      </c>
    </row>
    <row r="32" spans="2:7" x14ac:dyDescent="0.25">
      <c r="B32" s="726"/>
      <c r="C32" s="100" t="s">
        <v>56</v>
      </c>
      <c r="D32" s="100" t="s">
        <v>57</v>
      </c>
      <c r="E32" s="100"/>
      <c r="F32" s="105" t="s">
        <v>58</v>
      </c>
      <c r="G32" s="108" t="s">
        <v>59</v>
      </c>
    </row>
    <row r="33" spans="2:7" x14ac:dyDescent="0.25">
      <c r="B33" s="726"/>
      <c r="C33" s="100" t="s">
        <v>60</v>
      </c>
      <c r="D33" t="s">
        <v>61</v>
      </c>
      <c r="E33" s="100"/>
      <c r="F33" s="105"/>
      <c r="G33" s="108"/>
    </row>
    <row r="34" spans="2:7" x14ac:dyDescent="0.25">
      <c r="B34" s="726"/>
      <c r="C34" s="100" t="s">
        <v>62</v>
      </c>
      <c r="D34" s="100"/>
      <c r="E34" s="100"/>
      <c r="F34" s="100"/>
      <c r="G34" s="108" t="s">
        <v>59</v>
      </c>
    </row>
    <row r="35" spans="2:7" x14ac:dyDescent="0.25">
      <c r="B35" s="726"/>
      <c r="C35" s="100" t="s">
        <v>63</v>
      </c>
      <c r="D35" s="100"/>
      <c r="E35" s="100"/>
      <c r="F35" s="100"/>
      <c r="G35" s="108"/>
    </row>
    <row r="36" spans="2:7" x14ac:dyDescent="0.25">
      <c r="B36" s="726"/>
      <c r="C36" s="100" t="s">
        <v>64</v>
      </c>
      <c r="D36" s="100"/>
      <c r="E36" s="100"/>
      <c r="F36" s="100"/>
      <c r="G36" s="108"/>
    </row>
    <row r="37" spans="2:7" ht="60" x14ac:dyDescent="0.25">
      <c r="B37" s="726"/>
      <c r="C37" s="116" t="s">
        <v>65</v>
      </c>
      <c r="D37" s="116" t="s">
        <v>66</v>
      </c>
      <c r="E37" s="116"/>
      <c r="F37" s="116"/>
      <c r="G37" s="117"/>
    </row>
    <row r="38" spans="2:7" ht="30.75" thickBot="1" x14ac:dyDescent="0.3">
      <c r="B38" s="727"/>
      <c r="C38" s="109" t="s">
        <v>67</v>
      </c>
      <c r="D38" s="109"/>
      <c r="E38" s="109"/>
      <c r="F38" s="109"/>
      <c r="G38" s="110"/>
    </row>
    <row r="39" spans="2:7" x14ac:dyDescent="0.25">
      <c r="B39" s="728" t="s">
        <v>68</v>
      </c>
      <c r="C39" s="106" t="s">
        <v>69</v>
      </c>
      <c r="D39" s="106"/>
      <c r="E39" s="112"/>
      <c r="F39" s="113" t="s">
        <v>70</v>
      </c>
      <c r="G39" s="114" t="s">
        <v>27</v>
      </c>
    </row>
    <row r="40" spans="2:7" x14ac:dyDescent="0.25">
      <c r="B40" s="729"/>
      <c r="C40" s="100" t="s">
        <v>71</v>
      </c>
      <c r="D40" s="100"/>
      <c r="E40" s="104"/>
      <c r="F40" s="105" t="s">
        <v>72</v>
      </c>
      <c r="G40" s="115" t="s">
        <v>59</v>
      </c>
    </row>
    <row r="41" spans="2:7" x14ac:dyDescent="0.25">
      <c r="B41" s="729"/>
      <c r="C41" s="100" t="s">
        <v>73</v>
      </c>
      <c r="D41" s="100"/>
      <c r="E41" s="104"/>
      <c r="F41" s="105" t="s">
        <v>58</v>
      </c>
      <c r="G41" s="115" t="s">
        <v>59</v>
      </c>
    </row>
    <row r="42" spans="2:7" x14ac:dyDescent="0.25">
      <c r="B42" s="729"/>
      <c r="C42" s="100"/>
      <c r="D42" s="100"/>
      <c r="E42" s="104"/>
      <c r="F42" s="100"/>
      <c r="G42" s="115"/>
    </row>
    <row r="43" spans="2:7" x14ac:dyDescent="0.25">
      <c r="B43" s="729"/>
      <c r="C43" s="100"/>
      <c r="D43" s="100"/>
      <c r="E43" s="100"/>
      <c r="F43" s="100"/>
      <c r="G43" s="108"/>
    </row>
    <row r="44" spans="2:7" ht="15.75" thickBot="1" x14ac:dyDescent="0.3">
      <c r="B44" s="730"/>
      <c r="C44" s="109"/>
      <c r="D44" s="109"/>
      <c r="E44" s="109"/>
      <c r="F44" s="109"/>
      <c r="G44" s="110"/>
    </row>
    <row r="47" spans="2:7" x14ac:dyDescent="0.25">
      <c r="C47" s="1" t="s">
        <v>74</v>
      </c>
    </row>
    <row r="48" spans="2:7" x14ac:dyDescent="0.25">
      <c r="C48" t="s">
        <v>75</v>
      </c>
    </row>
    <row r="49" spans="3:3" x14ac:dyDescent="0.25">
      <c r="C49" t="s">
        <v>76</v>
      </c>
    </row>
    <row r="50" spans="3:3" x14ac:dyDescent="0.25">
      <c r="C50" t="s">
        <v>77</v>
      </c>
    </row>
    <row r="51" spans="3:3" x14ac:dyDescent="0.25">
      <c r="C51" t="s">
        <v>78</v>
      </c>
    </row>
    <row r="52" spans="3:3" x14ac:dyDescent="0.25">
      <c r="C52" t="s">
        <v>79</v>
      </c>
    </row>
  </sheetData>
  <mergeCells count="3">
    <mergeCell ref="B6:B27"/>
    <mergeCell ref="B28:B38"/>
    <mergeCell ref="B39:B44"/>
  </mergeCells>
  <pageMargins left="0.25" right="0.25" top="0.75" bottom="0.75" header="0.3" footer="0.3"/>
  <pageSetup scale="5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0376D-CA71-4109-BCFA-C7F73E87AC93}">
  <dimension ref="A1:A9"/>
  <sheetViews>
    <sheetView workbookViewId="0">
      <selection activeCell="C33" sqref="C33"/>
    </sheetView>
  </sheetViews>
  <sheetFormatPr defaultRowHeight="15" x14ac:dyDescent="0.25"/>
  <sheetData>
    <row r="1" spans="1:1" ht="23.25" x14ac:dyDescent="0.35">
      <c r="A1" s="160" t="s">
        <v>80</v>
      </c>
    </row>
    <row r="2" spans="1:1" ht="23.25" x14ac:dyDescent="0.35">
      <c r="A2" s="160" t="s">
        <v>81</v>
      </c>
    </row>
    <row r="5" spans="1:1" x14ac:dyDescent="0.25">
      <c r="A5" t="s">
        <v>82</v>
      </c>
    </row>
    <row r="7" spans="1:1" x14ac:dyDescent="0.25">
      <c r="A7" t="s">
        <v>83</v>
      </c>
    </row>
    <row r="9" spans="1:1" x14ac:dyDescent="0.25">
      <c r="A9" t="s">
        <v>84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86F0B-5619-4103-A2F0-D68EDD84E9B5}">
  <sheetPr>
    <tabColor rgb="FFFFFF00"/>
  </sheetPr>
  <dimension ref="B1:C6"/>
  <sheetViews>
    <sheetView zoomScale="145" zoomScaleNormal="145" workbookViewId="0">
      <selection activeCell="C33" sqref="C33"/>
    </sheetView>
  </sheetViews>
  <sheetFormatPr defaultRowHeight="15" x14ac:dyDescent="0.25"/>
  <cols>
    <col min="1" max="1" width="4.42578125" customWidth="1"/>
    <col min="2" max="2" width="78.5703125" customWidth="1"/>
    <col min="3" max="3" width="33.85546875" customWidth="1"/>
  </cols>
  <sheetData>
    <row r="1" spans="2:3" x14ac:dyDescent="0.25">
      <c r="B1" s="1" t="s">
        <v>85</v>
      </c>
    </row>
    <row r="2" spans="2:3" x14ac:dyDescent="0.25">
      <c r="B2" t="s">
        <v>86</v>
      </c>
      <c r="C2" t="s">
        <v>87</v>
      </c>
    </row>
    <row r="3" spans="2:3" x14ac:dyDescent="0.25">
      <c r="B3" t="s">
        <v>88</v>
      </c>
      <c r="C3" t="s">
        <v>89</v>
      </c>
    </row>
    <row r="4" spans="2:3" x14ac:dyDescent="0.25">
      <c r="B4" t="s">
        <v>90</v>
      </c>
      <c r="C4" t="s">
        <v>91</v>
      </c>
    </row>
    <row r="5" spans="2:3" x14ac:dyDescent="0.25">
      <c r="B5" t="s">
        <v>92</v>
      </c>
      <c r="C5" t="s">
        <v>93</v>
      </c>
    </row>
    <row r="6" spans="2:3" x14ac:dyDescent="0.25">
      <c r="B6" t="s">
        <v>94</v>
      </c>
      <c r="C6" t="s">
        <v>95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26C6D7-37C2-4573-8669-333A208C23EF}">
  <sheetPr>
    <tabColor theme="9" tint="-0.249977111117893"/>
    <pageSetUpPr fitToPage="1"/>
  </sheetPr>
  <dimension ref="A1:H55"/>
  <sheetViews>
    <sheetView tabSelected="1" view="pageBreakPreview" zoomScale="115" zoomScaleNormal="115" zoomScaleSheetLayoutView="115" workbookViewId="0">
      <selection activeCell="E1" sqref="E1"/>
    </sheetView>
  </sheetViews>
  <sheetFormatPr defaultRowHeight="15" x14ac:dyDescent="0.25"/>
  <cols>
    <col min="1" max="1" width="31.5703125" customWidth="1"/>
    <col min="2" max="3" width="15.5703125" customWidth="1"/>
    <col min="4" max="4" width="18.5703125" customWidth="1"/>
    <col min="5" max="6" width="15.5703125" customWidth="1"/>
    <col min="7" max="7" width="16.5703125" customWidth="1"/>
    <col min="8" max="8" width="16.140625" customWidth="1"/>
    <col min="9" max="9" width="30.140625" customWidth="1"/>
  </cols>
  <sheetData>
    <row r="1" spans="1:8" ht="23.25" x14ac:dyDescent="0.35">
      <c r="A1" s="160" t="s">
        <v>80</v>
      </c>
    </row>
    <row r="2" spans="1:8" ht="23.25" x14ac:dyDescent="0.35">
      <c r="A2" s="160" t="s">
        <v>96</v>
      </c>
      <c r="E2" s="637"/>
      <c r="F2" s="637"/>
      <c r="G2" s="637"/>
      <c r="H2" s="637"/>
    </row>
    <row r="3" spans="1:8" x14ac:dyDescent="0.25">
      <c r="E3" s="637"/>
      <c r="F3" s="637"/>
      <c r="G3" s="637"/>
      <c r="H3" s="637"/>
    </row>
    <row r="4" spans="1:8" ht="18.75" x14ac:dyDescent="0.3">
      <c r="A4" s="159" t="s">
        <v>97</v>
      </c>
      <c r="E4" s="637"/>
      <c r="F4" s="637"/>
      <c r="G4" s="637"/>
      <c r="H4" s="637"/>
    </row>
    <row r="5" spans="1:8" x14ac:dyDescent="0.25">
      <c r="A5" s="10" t="s">
        <v>98</v>
      </c>
      <c r="B5" s="10" t="s">
        <v>99</v>
      </c>
      <c r="C5" s="10" t="s">
        <v>100</v>
      </c>
    </row>
    <row r="6" spans="1:8" x14ac:dyDescent="0.25">
      <c r="A6" s="465" t="s">
        <v>101</v>
      </c>
      <c r="B6" s="464">
        <v>1</v>
      </c>
      <c r="C6" s="464">
        <v>0.25</v>
      </c>
    </row>
    <row r="7" spans="1:8" ht="17.25" x14ac:dyDescent="0.25">
      <c r="A7" s="157" t="s">
        <v>102</v>
      </c>
    </row>
    <row r="8" spans="1:8" x14ac:dyDescent="0.25">
      <c r="A8" s="157"/>
    </row>
    <row r="9" spans="1:8" ht="18.75" x14ac:dyDescent="0.3">
      <c r="A9" s="159" t="s">
        <v>103</v>
      </c>
    </row>
    <row r="10" spans="1:8" ht="78.599999999999994" customHeight="1" x14ac:dyDescent="0.25">
      <c r="A10" s="10"/>
      <c r="B10" s="156" t="s">
        <v>104</v>
      </c>
      <c r="C10" s="156" t="s">
        <v>105</v>
      </c>
      <c r="D10" s="156" t="s">
        <v>106</v>
      </c>
      <c r="E10" s="156" t="s">
        <v>107</v>
      </c>
      <c r="F10" s="171" t="s">
        <v>108</v>
      </c>
      <c r="G10" s="171" t="s">
        <v>109</v>
      </c>
      <c r="H10" s="171" t="s">
        <v>110</v>
      </c>
    </row>
    <row r="11" spans="1:8" x14ac:dyDescent="0.25">
      <c r="A11" s="172" t="s">
        <v>111</v>
      </c>
      <c r="B11" s="161">
        <f>Electricity!N58</f>
        <v>10564488</v>
      </c>
      <c r="C11" s="173">
        <v>0.75</v>
      </c>
      <c r="D11" s="161">
        <f>B11*C11</f>
        <v>7923366</v>
      </c>
      <c r="E11" s="173">
        <v>0.25</v>
      </c>
      <c r="F11" s="161">
        <f>E11*D11</f>
        <v>1980841.5</v>
      </c>
      <c r="G11" s="174">
        <f>'2019 Baseline'!I36</f>
        <v>0.54437460776196789</v>
      </c>
      <c r="H11" s="161">
        <f>G11*F11</f>
        <v>1078319.8146011282</v>
      </c>
    </row>
    <row r="12" spans="1:8" ht="17.25" x14ac:dyDescent="0.25">
      <c r="A12" s="158" t="s">
        <v>112</v>
      </c>
      <c r="B12" s="162"/>
      <c r="C12" s="163"/>
      <c r="D12" s="162"/>
      <c r="E12" s="163"/>
      <c r="F12" s="164"/>
      <c r="G12" s="163"/>
    </row>
    <row r="13" spans="1:8" ht="17.25" x14ac:dyDescent="0.25">
      <c r="A13" s="157" t="s">
        <v>113</v>
      </c>
    </row>
    <row r="14" spans="1:8" ht="29.45" customHeight="1" x14ac:dyDescent="0.25">
      <c r="A14" s="731" t="s">
        <v>114</v>
      </c>
      <c r="B14" s="731"/>
      <c r="C14" s="731"/>
      <c r="D14" s="731"/>
      <c r="E14" s="731"/>
      <c r="F14" s="731"/>
      <c r="G14" s="731"/>
    </row>
    <row r="15" spans="1:8" x14ac:dyDescent="0.25">
      <c r="A15" s="158"/>
    </row>
    <row r="16" spans="1:8" ht="18.75" x14ac:dyDescent="0.3">
      <c r="A16" s="159" t="s">
        <v>115</v>
      </c>
    </row>
    <row r="17" spans="1:8" ht="90.6" customHeight="1" x14ac:dyDescent="0.25">
      <c r="A17" s="10"/>
      <c r="B17" s="156" t="s">
        <v>116</v>
      </c>
      <c r="C17" s="156" t="s">
        <v>117</v>
      </c>
      <c r="D17" s="156" t="s">
        <v>118</v>
      </c>
      <c r="E17" s="156" t="s">
        <v>119</v>
      </c>
      <c r="F17" s="156" t="s">
        <v>120</v>
      </c>
      <c r="G17" s="156" t="s">
        <v>121</v>
      </c>
      <c r="H17" s="156" t="s">
        <v>110</v>
      </c>
    </row>
    <row r="18" spans="1:8" x14ac:dyDescent="0.25">
      <c r="A18" s="172" t="s">
        <v>122</v>
      </c>
      <c r="B18" s="161">
        <f>'Natural Gas'!B56</f>
        <v>28986</v>
      </c>
      <c r="C18" s="173">
        <v>0.85</v>
      </c>
      <c r="D18" s="161">
        <f>B18*C18</f>
        <v>24638.1</v>
      </c>
      <c r="E18" s="173">
        <v>1</v>
      </c>
      <c r="F18" s="161">
        <f>D18*E18</f>
        <v>24638.1</v>
      </c>
      <c r="G18" s="174">
        <f>'2019 Baseline'!H46</f>
        <v>53.1145</v>
      </c>
      <c r="H18" s="161">
        <f>G18*F18</f>
        <v>1308640.3624499999</v>
      </c>
    </row>
    <row r="19" spans="1:8" ht="31.35" customHeight="1" x14ac:dyDescent="0.25">
      <c r="A19" s="732" t="s">
        <v>123</v>
      </c>
      <c r="B19" s="732"/>
      <c r="C19" s="732"/>
      <c r="D19" s="732"/>
      <c r="E19" s="732"/>
      <c r="F19" s="732"/>
      <c r="G19" s="732"/>
    </row>
    <row r="20" spans="1:8" ht="17.25" x14ac:dyDescent="0.25">
      <c r="A20" s="157" t="s">
        <v>124</v>
      </c>
    </row>
    <row r="21" spans="1:8" ht="32.25" customHeight="1" x14ac:dyDescent="0.25">
      <c r="A21" s="731" t="s">
        <v>125</v>
      </c>
      <c r="B21" s="731"/>
      <c r="C21" s="731"/>
      <c r="D21" s="731"/>
      <c r="E21" s="731"/>
      <c r="F21" s="731"/>
      <c r="G21" s="731"/>
    </row>
    <row r="22" spans="1:8" ht="16.5" customHeight="1" x14ac:dyDescent="0.25">
      <c r="A22" s="505"/>
      <c r="B22" s="505"/>
      <c r="C22" s="505"/>
      <c r="D22" s="505"/>
      <c r="E22" s="505"/>
      <c r="F22" s="505"/>
    </row>
    <row r="23" spans="1:8" ht="18.75" x14ac:dyDescent="0.3">
      <c r="A23" s="159" t="s">
        <v>126</v>
      </c>
    </row>
    <row r="24" spans="1:8" ht="18" customHeight="1" x14ac:dyDescent="0.25">
      <c r="A24" s="10"/>
      <c r="B24" s="156" t="s">
        <v>127</v>
      </c>
      <c r="C24" s="156" t="s">
        <v>128</v>
      </c>
      <c r="D24" s="156" t="s">
        <v>129</v>
      </c>
      <c r="E24" s="156" t="s">
        <v>130</v>
      </c>
      <c r="F24" s="156" t="s">
        <v>131</v>
      </c>
    </row>
    <row r="25" spans="1:8" x14ac:dyDescent="0.25">
      <c r="A25" s="172" t="s">
        <v>132</v>
      </c>
      <c r="B25" s="161">
        <f>'Fugitives YoY Savings'!B6</f>
        <v>108204.37160000007</v>
      </c>
      <c r="C25" s="161">
        <f>'Fugitives YoY Savings'!C6</f>
        <v>-324613.11479999986</v>
      </c>
      <c r="D25" s="161">
        <f>'Fugitives YoY Savings'!D6</f>
        <v>-324613.11479999986</v>
      </c>
      <c r="E25" s="161">
        <f>'Fugitives YoY Savings'!E6</f>
        <v>-324613.11479999986</v>
      </c>
      <c r="F25" s="161">
        <f>'Fugitives YoY Savings'!F6</f>
        <v>-324613.11479999986</v>
      </c>
    </row>
    <row r="26" spans="1:8" ht="50.25" customHeight="1" x14ac:dyDescent="0.25">
      <c r="A26" s="732" t="s">
        <v>133</v>
      </c>
      <c r="B26" s="732"/>
      <c r="C26" s="732"/>
      <c r="D26" s="732"/>
      <c r="E26" s="732"/>
      <c r="F26" s="732"/>
      <c r="G26" s="731"/>
    </row>
    <row r="27" spans="1:8" x14ac:dyDescent="0.25">
      <c r="A27" s="503" t="s">
        <v>134</v>
      </c>
    </row>
    <row r="28" spans="1:8" x14ac:dyDescent="0.25">
      <c r="A28" s="503"/>
    </row>
    <row r="29" spans="1:8" ht="18.75" x14ac:dyDescent="0.3">
      <c r="A29" s="159" t="s">
        <v>135</v>
      </c>
    </row>
    <row r="30" spans="1:8" ht="17.25" x14ac:dyDescent="0.25">
      <c r="A30" s="10"/>
      <c r="B30" s="156" t="s">
        <v>136</v>
      </c>
      <c r="C30" s="156" t="s">
        <v>127</v>
      </c>
      <c r="D30" s="156" t="s">
        <v>128</v>
      </c>
      <c r="E30" s="156" t="s">
        <v>129</v>
      </c>
      <c r="F30" s="156" t="s">
        <v>130</v>
      </c>
      <c r="G30" s="156" t="s">
        <v>131</v>
      </c>
    </row>
    <row r="31" spans="1:8" x14ac:dyDescent="0.25">
      <c r="A31" s="172" t="s">
        <v>137</v>
      </c>
      <c r="B31" s="161">
        <f>'2019 Baseline'!I20</f>
        <v>7973563.9223621227</v>
      </c>
      <c r="C31" s="161">
        <f>'GHG Projected Future Savings'!C13</f>
        <v>8196498.523893415</v>
      </c>
      <c r="D31" s="161">
        <f>'GHG Projected Future Savings'!C14</f>
        <v>7948063.1212027734</v>
      </c>
      <c r="E31" s="161">
        <f>'GHG Projected Future Savings'!C15</f>
        <v>7712049.4886466637</v>
      </c>
      <c r="F31" s="161">
        <f>'GHG Projected Future Savings'!C16</f>
        <v>8362674.8441094812</v>
      </c>
      <c r="G31" s="161">
        <f>'GHG Projected Future Savings'!C17</f>
        <v>8121829.9523225203</v>
      </c>
    </row>
    <row r="32" spans="1:8" x14ac:dyDescent="0.25">
      <c r="A32" s="172" t="s">
        <v>138</v>
      </c>
      <c r="B32" s="626" t="s">
        <v>139</v>
      </c>
      <c r="C32" s="161">
        <f>'GHG Projected Future Savings'!D13</f>
        <v>5649535.950193176</v>
      </c>
      <c r="D32" s="161">
        <f>'GHG Projected Future Savings'!D14</f>
        <v>5025593.7125559794</v>
      </c>
      <c r="E32" s="161">
        <f>'GHG Projected Future Savings'!D15</f>
        <v>4844025.1988806427</v>
      </c>
      <c r="F32" s="161">
        <f>'GHG Projected Future Savings'!D16</f>
        <v>5021292.21213785</v>
      </c>
      <c r="G32" s="161">
        <f>'GHG Projected Future Savings'!D17</f>
        <v>4839938.7734834198</v>
      </c>
    </row>
    <row r="33" spans="1:7" x14ac:dyDescent="0.25">
      <c r="A33" s="627" t="s">
        <v>140</v>
      </c>
      <c r="B33" s="628" t="s">
        <v>139</v>
      </c>
      <c r="C33" s="629">
        <f>C31-C32</f>
        <v>2546962.573700239</v>
      </c>
      <c r="D33" s="629">
        <f t="shared" ref="D33:G33" si="0">D31-D32</f>
        <v>2922469.408646794</v>
      </c>
      <c r="E33" s="629">
        <f t="shared" si="0"/>
        <v>2868024.2897660211</v>
      </c>
      <c r="F33" s="629">
        <f t="shared" si="0"/>
        <v>3341382.6319716312</v>
      </c>
      <c r="G33" s="629">
        <f t="shared" si="0"/>
        <v>3281891.1788391005</v>
      </c>
    </row>
    <row r="34" spans="1:7" x14ac:dyDescent="0.25">
      <c r="A34" s="627" t="s">
        <v>141</v>
      </c>
      <c r="B34" s="628"/>
      <c r="C34" s="496">
        <f>-1*(C32-$B$31)/$B$31</f>
        <v>0.29146665089761603</v>
      </c>
      <c r="D34" s="496">
        <f t="shared" ref="D34:G34" si="1">-1*(D32-$B$31)/$B$31</f>
        <v>0.36971801298770096</v>
      </c>
      <c r="E34" s="496">
        <f t="shared" si="1"/>
        <v>0.39248932521937718</v>
      </c>
      <c r="F34" s="496">
        <f t="shared" si="1"/>
        <v>0.37025748322460039</v>
      </c>
      <c r="G34" s="496">
        <f t="shared" si="1"/>
        <v>0.39300182194443162</v>
      </c>
    </row>
    <row r="35" spans="1:7" ht="30" customHeight="1" x14ac:dyDescent="0.25">
      <c r="A35" s="731" t="s">
        <v>142</v>
      </c>
      <c r="B35" s="731"/>
      <c r="C35" s="731"/>
      <c r="D35" s="731"/>
      <c r="E35" s="731"/>
      <c r="F35" s="731"/>
      <c r="G35" s="731"/>
    </row>
    <row r="36" spans="1:7" ht="16.5" customHeight="1" x14ac:dyDescent="0.25">
      <c r="A36" s="503" t="s">
        <v>143</v>
      </c>
      <c r="B36" s="505"/>
      <c r="C36" s="505"/>
      <c r="D36" s="505"/>
      <c r="E36" s="505"/>
      <c r="F36" s="505"/>
      <c r="G36" s="505"/>
    </row>
    <row r="37" spans="1:7" ht="16.5" customHeight="1" x14ac:dyDescent="0.25">
      <c r="A37" s="503"/>
      <c r="B37" s="505"/>
      <c r="C37" s="505"/>
      <c r="D37" s="505"/>
      <c r="E37" s="505"/>
      <c r="F37" s="505"/>
      <c r="G37" s="505"/>
    </row>
    <row r="38" spans="1:7" ht="18.75" x14ac:dyDescent="0.3">
      <c r="A38" s="159" t="s">
        <v>144</v>
      </c>
    </row>
    <row r="39" spans="1:7" ht="57" customHeight="1" x14ac:dyDescent="0.25">
      <c r="A39" s="739"/>
      <c r="B39" s="740"/>
      <c r="C39" s="156" t="s">
        <v>145</v>
      </c>
      <c r="D39" s="156" t="s">
        <v>146</v>
      </c>
      <c r="E39" s="156" t="s">
        <v>147</v>
      </c>
      <c r="F39" s="156" t="s">
        <v>148</v>
      </c>
    </row>
    <row r="40" spans="1:7" s="637" customFormat="1" ht="23.25" customHeight="1" x14ac:dyDescent="0.25">
      <c r="A40" s="737" t="s">
        <v>149</v>
      </c>
      <c r="B40" s="738"/>
      <c r="C40" s="741">
        <v>24374000</v>
      </c>
      <c r="D40" s="161">
        <f>'GHG Projected Future Savings'!F17</f>
        <v>14960730.082923787</v>
      </c>
      <c r="E40" s="161">
        <f>D40/1000</f>
        <v>14960.730082923787</v>
      </c>
      <c r="F40" s="630">
        <f>C40/E40</f>
        <v>1629.1985661729532</v>
      </c>
    </row>
    <row r="41" spans="1:7" s="637" customFormat="1" ht="23.25" customHeight="1" x14ac:dyDescent="0.25">
      <c r="A41" s="737" t="s">
        <v>150</v>
      </c>
      <c r="B41" s="738"/>
      <c r="C41" s="742"/>
      <c r="D41" s="161">
        <f>'GHG Projected Future Savings'!F37</f>
        <v>70488424.963653654</v>
      </c>
      <c r="E41" s="161">
        <f>D41/1000</f>
        <v>70488.424963653655</v>
      </c>
      <c r="F41" s="630">
        <f>C40/E41</f>
        <v>345.78726950656227</v>
      </c>
    </row>
    <row r="42" spans="1:7" ht="33.75" customHeight="1" x14ac:dyDescent="0.25">
      <c r="A42" s="732" t="s">
        <v>151</v>
      </c>
      <c r="B42" s="732"/>
      <c r="C42" s="732"/>
      <c r="D42" s="732"/>
      <c r="E42" s="732"/>
      <c r="F42" s="732"/>
      <c r="G42" s="631"/>
    </row>
    <row r="43" spans="1:7" ht="14.45" customHeight="1" x14ac:dyDescent="0.25">
      <c r="A43" s="158"/>
    </row>
    <row r="44" spans="1:7" ht="14.45" customHeight="1" x14ac:dyDescent="0.25">
      <c r="A44" s="158"/>
    </row>
    <row r="45" spans="1:7" ht="18.75" x14ac:dyDescent="0.3">
      <c r="A45" s="159" t="s">
        <v>152</v>
      </c>
    </row>
    <row r="46" spans="1:7" ht="47.25" x14ac:dyDescent="0.25">
      <c r="A46" s="156" t="s">
        <v>153</v>
      </c>
      <c r="B46" s="156" t="s">
        <v>154</v>
      </c>
      <c r="C46" s="156" t="s">
        <v>155</v>
      </c>
      <c r="D46" s="156" t="s">
        <v>156</v>
      </c>
      <c r="E46" s="156" t="s">
        <v>157</v>
      </c>
      <c r="F46" s="156" t="s">
        <v>158</v>
      </c>
      <c r="G46" s="156" t="s">
        <v>159</v>
      </c>
    </row>
    <row r="47" spans="1:7" x14ac:dyDescent="0.25">
      <c r="A47" s="161">
        <f>F11</f>
        <v>1980841.5</v>
      </c>
      <c r="B47" s="161">
        <f>F18</f>
        <v>24638.1</v>
      </c>
      <c r="C47" s="490">
        <v>293.07107000000002</v>
      </c>
      <c r="D47" s="161">
        <f>C47*B47</f>
        <v>7220714.3297669999</v>
      </c>
      <c r="E47" s="161">
        <f>D47+A47</f>
        <v>9201555.8297669999</v>
      </c>
      <c r="F47" s="161">
        <v>26077889.994227163</v>
      </c>
      <c r="G47" s="496">
        <f>E47/F47</f>
        <v>0.35284893953475299</v>
      </c>
    </row>
    <row r="48" spans="1:7" ht="16.5" customHeight="1" x14ac:dyDescent="0.25">
      <c r="A48" s="731" t="s">
        <v>160</v>
      </c>
      <c r="B48" s="731"/>
      <c r="C48" s="731"/>
      <c r="D48" s="731"/>
      <c r="E48" s="731"/>
      <c r="F48" s="731"/>
      <c r="G48" s="731"/>
    </row>
    <row r="49" spans="1:7" ht="14.45" customHeight="1" x14ac:dyDescent="0.25">
      <c r="A49" s="505"/>
      <c r="B49" s="505"/>
      <c r="C49" s="505"/>
      <c r="D49" s="505"/>
      <c r="E49" s="505"/>
      <c r="F49" s="505"/>
      <c r="G49" s="505"/>
    </row>
    <row r="50" spans="1:7" ht="18.75" x14ac:dyDescent="0.3">
      <c r="A50" s="159" t="s">
        <v>161</v>
      </c>
    </row>
    <row r="51" spans="1:7" ht="29.1" customHeight="1" x14ac:dyDescent="0.25">
      <c r="A51" s="733" t="s">
        <v>162</v>
      </c>
      <c r="B51" s="735" t="s">
        <v>163</v>
      </c>
      <c r="C51" s="736"/>
    </row>
    <row r="52" spans="1:7" x14ac:dyDescent="0.25">
      <c r="A52" s="734"/>
      <c r="B52" s="171" t="s">
        <v>164</v>
      </c>
      <c r="C52" s="171" t="s">
        <v>165</v>
      </c>
    </row>
    <row r="53" spans="1:7" x14ac:dyDescent="0.25">
      <c r="A53" s="456" t="s">
        <v>166</v>
      </c>
      <c r="B53" s="504">
        <v>61647</v>
      </c>
      <c r="C53" s="504">
        <v>139099</v>
      </c>
    </row>
    <row r="54" spans="1:7" x14ac:dyDescent="0.25">
      <c r="A54" s="456" t="s">
        <v>167</v>
      </c>
      <c r="B54" s="502">
        <v>55020</v>
      </c>
      <c r="C54" s="502">
        <v>124043</v>
      </c>
    </row>
    <row r="55" spans="1:7" x14ac:dyDescent="0.25">
      <c r="A55" s="503" t="s">
        <v>168</v>
      </c>
    </row>
  </sheetData>
  <mergeCells count="13">
    <mergeCell ref="A14:G14"/>
    <mergeCell ref="A19:G19"/>
    <mergeCell ref="A21:G21"/>
    <mergeCell ref="A48:G48"/>
    <mergeCell ref="A51:A52"/>
    <mergeCell ref="B51:C51"/>
    <mergeCell ref="A26:G26"/>
    <mergeCell ref="A35:G35"/>
    <mergeCell ref="A42:F42"/>
    <mergeCell ref="A40:B40"/>
    <mergeCell ref="A39:B39"/>
    <mergeCell ref="C40:C41"/>
    <mergeCell ref="A41:B41"/>
  </mergeCells>
  <pageMargins left="0.7" right="0.7" top="0.75" bottom="0.75" header="0.3" footer="0.3"/>
  <pageSetup scale="5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BB014-0EBC-4C79-97C5-520FD9C166C3}">
  <sheetPr>
    <tabColor theme="9" tint="0.59999389629810485"/>
  </sheetPr>
  <dimension ref="A1:Z113"/>
  <sheetViews>
    <sheetView topLeftCell="A31" zoomScale="85" zoomScaleNormal="85" workbookViewId="0">
      <selection activeCell="H45" sqref="H45"/>
    </sheetView>
  </sheetViews>
  <sheetFormatPr defaultRowHeight="15" x14ac:dyDescent="0.25"/>
  <cols>
    <col min="1" max="2" width="14.5703125" customWidth="1"/>
    <col min="3" max="4" width="15.42578125" customWidth="1"/>
    <col min="5" max="5" width="18.5703125" customWidth="1"/>
    <col min="6" max="6" width="15.42578125" customWidth="1"/>
    <col min="7" max="7" width="15.42578125" hidden="1" customWidth="1"/>
    <col min="8" max="9" width="15.42578125" customWidth="1"/>
    <col min="10" max="10" width="17" style="1" customWidth="1"/>
    <col min="11" max="12" width="18.5703125" style="98" customWidth="1"/>
    <col min="13" max="13" width="17.140625" style="98" customWidth="1"/>
    <col min="14" max="14" width="17" customWidth="1"/>
    <col min="15" max="15" width="19" customWidth="1"/>
    <col min="16" max="16" width="16.140625" customWidth="1"/>
    <col min="17" max="17" width="15.42578125" customWidth="1"/>
    <col min="18" max="18" width="12" customWidth="1"/>
    <col min="19" max="19" width="12.85546875" customWidth="1"/>
    <col min="20" max="20" width="11.5703125" customWidth="1"/>
    <col min="21" max="21" width="11" customWidth="1"/>
    <col min="23" max="23" width="12.140625" bestFit="1" customWidth="1"/>
    <col min="25" max="25" width="12.140625" bestFit="1" customWidth="1"/>
    <col min="26" max="26" width="15.85546875" bestFit="1" customWidth="1"/>
  </cols>
  <sheetData>
    <row r="1" spans="1:13" ht="23.25" x14ac:dyDescent="0.35">
      <c r="A1" s="160" t="s">
        <v>80</v>
      </c>
      <c r="B1" s="160"/>
    </row>
    <row r="2" spans="1:13" ht="23.25" x14ac:dyDescent="0.35">
      <c r="A2" s="160" t="s">
        <v>169</v>
      </c>
      <c r="B2" s="160"/>
    </row>
    <row r="3" spans="1:13" ht="23.25" x14ac:dyDescent="0.35">
      <c r="A3" s="160"/>
      <c r="B3" s="160"/>
    </row>
    <row r="4" spans="1:13" ht="23.25" x14ac:dyDescent="0.35">
      <c r="A4" s="159" t="s">
        <v>170</v>
      </c>
      <c r="B4" s="160"/>
      <c r="J4"/>
      <c r="K4"/>
      <c r="L4"/>
      <c r="M4"/>
    </row>
    <row r="5" spans="1:13" ht="60" x14ac:dyDescent="0.25">
      <c r="A5" s="10" t="s">
        <v>171</v>
      </c>
      <c r="B5" s="10" t="s">
        <v>171</v>
      </c>
      <c r="C5" s="156" t="s">
        <v>172</v>
      </c>
      <c r="D5" s="156" t="s">
        <v>173</v>
      </c>
      <c r="E5" s="156" t="s">
        <v>174</v>
      </c>
      <c r="F5" s="156" t="s">
        <v>175</v>
      </c>
      <c r="G5" s="635" t="s">
        <v>176</v>
      </c>
      <c r="H5" s="156" t="s">
        <v>177</v>
      </c>
      <c r="J5"/>
      <c r="K5"/>
      <c r="L5"/>
      <c r="M5"/>
    </row>
    <row r="6" spans="1:13" x14ac:dyDescent="0.25">
      <c r="A6" s="744" t="s">
        <v>176</v>
      </c>
      <c r="B6" s="745"/>
      <c r="C6" s="597">
        <f>J41</f>
        <v>7973563.9223621218</v>
      </c>
      <c r="D6" s="594">
        <f>J77</f>
        <v>7973563.9223621218</v>
      </c>
      <c r="E6" s="613" t="s">
        <v>139</v>
      </c>
      <c r="F6" s="595" t="str">
        <f>E6</f>
        <v>--</v>
      </c>
      <c r="G6" s="636">
        <f>$C$6</f>
        <v>7973563.9223621218</v>
      </c>
      <c r="H6" s="173">
        <f t="shared" ref="H6:H12" si="0">-1*(D6-G6)/G6</f>
        <v>0</v>
      </c>
      <c r="J6"/>
      <c r="K6"/>
      <c r="L6"/>
      <c r="M6"/>
    </row>
    <row r="7" spans="1:13" x14ac:dyDescent="0.25">
      <c r="A7" s="599" t="s">
        <v>178</v>
      </c>
      <c r="B7" s="602">
        <v>2020</v>
      </c>
      <c r="C7" s="600"/>
      <c r="D7" s="601"/>
      <c r="E7" s="613" t="s">
        <v>139</v>
      </c>
      <c r="F7" s="595" t="str">
        <f t="shared" ref="F7:F12" si="1">E7</f>
        <v>--</v>
      </c>
      <c r="G7" s="636">
        <f t="shared" ref="G7:G37" si="2">$C$6</f>
        <v>7973563.9223621218</v>
      </c>
      <c r="H7" s="601"/>
      <c r="J7"/>
      <c r="K7"/>
      <c r="L7"/>
      <c r="M7"/>
    </row>
    <row r="8" spans="1:13" x14ac:dyDescent="0.25">
      <c r="A8" s="599" t="s">
        <v>178</v>
      </c>
      <c r="B8" s="602">
        <v>2021</v>
      </c>
      <c r="C8" s="600"/>
      <c r="D8" s="601"/>
      <c r="E8" s="613" t="s">
        <v>139</v>
      </c>
      <c r="F8" s="595" t="str">
        <f t="shared" si="1"/>
        <v>--</v>
      </c>
      <c r="G8" s="636">
        <f t="shared" si="2"/>
        <v>7973563.9223621218</v>
      </c>
      <c r="H8" s="601"/>
      <c r="J8"/>
      <c r="K8"/>
      <c r="L8"/>
      <c r="M8"/>
    </row>
    <row r="9" spans="1:13" x14ac:dyDescent="0.25">
      <c r="A9" s="599" t="s">
        <v>178</v>
      </c>
      <c r="B9" s="602">
        <v>2022</v>
      </c>
      <c r="C9" s="600"/>
      <c r="D9" s="601"/>
      <c r="E9" s="613" t="s">
        <v>139</v>
      </c>
      <c r="F9" s="595" t="str">
        <f t="shared" si="1"/>
        <v>--</v>
      </c>
      <c r="G9" s="636">
        <f>$C$6</f>
        <v>7973563.9223621218</v>
      </c>
      <c r="H9" s="601"/>
      <c r="J9"/>
      <c r="K9"/>
      <c r="L9"/>
      <c r="M9"/>
    </row>
    <row r="10" spans="1:13" x14ac:dyDescent="0.25">
      <c r="A10" s="599" t="s">
        <v>178</v>
      </c>
      <c r="B10" s="602">
        <v>2023</v>
      </c>
      <c r="C10" s="600"/>
      <c r="D10" s="601"/>
      <c r="E10" s="613" t="s">
        <v>139</v>
      </c>
      <c r="F10" s="595" t="str">
        <f t="shared" si="1"/>
        <v>--</v>
      </c>
      <c r="G10" s="636">
        <f t="shared" si="2"/>
        <v>7973563.9223621218</v>
      </c>
      <c r="H10" s="601"/>
      <c r="J10"/>
      <c r="K10"/>
      <c r="L10"/>
      <c r="M10"/>
    </row>
    <row r="11" spans="1:13" x14ac:dyDescent="0.25">
      <c r="A11" s="599" t="s">
        <v>178</v>
      </c>
      <c r="B11" s="602">
        <v>2024</v>
      </c>
      <c r="C11" s="600"/>
      <c r="D11" s="601"/>
      <c r="E11" s="613" t="s">
        <v>139</v>
      </c>
      <c r="F11" s="595" t="str">
        <f t="shared" si="1"/>
        <v>--</v>
      </c>
      <c r="G11" s="636">
        <f t="shared" si="2"/>
        <v>7973563.9223621218</v>
      </c>
      <c r="H11" s="601"/>
      <c r="J11"/>
      <c r="K11"/>
      <c r="L11"/>
      <c r="M11"/>
    </row>
    <row r="12" spans="1:13" x14ac:dyDescent="0.25">
      <c r="A12" s="615" t="s">
        <v>139</v>
      </c>
      <c r="B12" s="596">
        <v>2025</v>
      </c>
      <c r="C12" s="597">
        <f t="shared" ref="C12:C37" si="3">J47</f>
        <v>7827023.7758668978</v>
      </c>
      <c r="D12" s="594">
        <f>J83</f>
        <v>7827023.7758668978</v>
      </c>
      <c r="E12" s="613" t="s">
        <v>139</v>
      </c>
      <c r="F12" s="595" t="str">
        <f t="shared" si="1"/>
        <v>--</v>
      </c>
      <c r="G12" s="636">
        <f t="shared" si="2"/>
        <v>7973563.9223621218</v>
      </c>
      <c r="H12" s="173">
        <f t="shared" si="0"/>
        <v>1.8378249415452397E-2</v>
      </c>
      <c r="J12"/>
      <c r="K12"/>
      <c r="L12"/>
      <c r="M12"/>
    </row>
    <row r="13" spans="1:13" x14ac:dyDescent="0.25">
      <c r="A13" s="596" t="s">
        <v>127</v>
      </c>
      <c r="B13" s="596">
        <v>2026</v>
      </c>
      <c r="C13" s="597">
        <f t="shared" si="3"/>
        <v>8196498.523893415</v>
      </c>
      <c r="D13" s="594">
        <f t="shared" ref="D13:D37" si="4">J84</f>
        <v>5649535.950193176</v>
      </c>
      <c r="E13" s="595">
        <f t="shared" ref="E13:E37" si="5">C13-D13</f>
        <v>2546962.573700239</v>
      </c>
      <c r="F13" s="595">
        <f>SUM(E$12:E13)</f>
        <v>2546962.573700239</v>
      </c>
      <c r="G13" s="636">
        <f t="shared" si="2"/>
        <v>7973563.9223621218</v>
      </c>
      <c r="H13" s="173">
        <f>-1*(D13-G13)/G13</f>
        <v>0.29146665089761592</v>
      </c>
      <c r="J13"/>
      <c r="K13"/>
      <c r="L13"/>
      <c r="M13"/>
    </row>
    <row r="14" spans="1:13" x14ac:dyDescent="0.25">
      <c r="A14" s="596" t="s">
        <v>128</v>
      </c>
      <c r="B14" s="596">
        <v>2027</v>
      </c>
      <c r="C14" s="597">
        <f t="shared" si="3"/>
        <v>7948063.1212027734</v>
      </c>
      <c r="D14" s="594">
        <f t="shared" si="4"/>
        <v>5025593.7125559794</v>
      </c>
      <c r="E14" s="595">
        <f t="shared" si="5"/>
        <v>2922469.408646794</v>
      </c>
      <c r="F14" s="595">
        <f>SUM(E$12:E14)</f>
        <v>5469431.982347033</v>
      </c>
      <c r="G14" s="636">
        <f t="shared" si="2"/>
        <v>7973563.9223621218</v>
      </c>
      <c r="H14" s="173">
        <f t="shared" ref="H14:H37" si="6">-1*(D14-G14)/G14</f>
        <v>0.36971801298770091</v>
      </c>
      <c r="J14"/>
      <c r="K14"/>
      <c r="L14"/>
      <c r="M14"/>
    </row>
    <row r="15" spans="1:13" x14ac:dyDescent="0.25">
      <c r="A15" s="596" t="s">
        <v>129</v>
      </c>
      <c r="B15" s="596">
        <v>2028</v>
      </c>
      <c r="C15" s="597">
        <f t="shared" si="3"/>
        <v>7712049.4886466637</v>
      </c>
      <c r="D15" s="594">
        <f t="shared" si="4"/>
        <v>4844025.1988806427</v>
      </c>
      <c r="E15" s="595">
        <f t="shared" si="5"/>
        <v>2868024.2897660211</v>
      </c>
      <c r="F15" s="595">
        <f>SUM(E$12:E15)</f>
        <v>8337456.2721130541</v>
      </c>
      <c r="G15" s="636">
        <f t="shared" si="2"/>
        <v>7973563.9223621218</v>
      </c>
      <c r="H15" s="173">
        <f t="shared" si="6"/>
        <v>0.39248932521937713</v>
      </c>
      <c r="J15"/>
      <c r="K15"/>
      <c r="L15"/>
      <c r="M15"/>
    </row>
    <row r="16" spans="1:13" x14ac:dyDescent="0.25">
      <c r="A16" s="596" t="s">
        <v>130</v>
      </c>
      <c r="B16" s="596">
        <v>2029</v>
      </c>
      <c r="C16" s="597">
        <f t="shared" si="3"/>
        <v>8362674.8441094812</v>
      </c>
      <c r="D16" s="594">
        <f t="shared" si="4"/>
        <v>5021292.21213785</v>
      </c>
      <c r="E16" s="595">
        <f t="shared" si="5"/>
        <v>3341382.6319716312</v>
      </c>
      <c r="F16" s="595">
        <f>SUM(E$12:E16)</f>
        <v>11678838.904084686</v>
      </c>
      <c r="G16" s="636">
        <f t="shared" si="2"/>
        <v>7973563.9223621218</v>
      </c>
      <c r="H16" s="173">
        <f t="shared" si="6"/>
        <v>0.37025748322460034</v>
      </c>
      <c r="J16"/>
      <c r="K16"/>
      <c r="L16"/>
      <c r="M16"/>
    </row>
    <row r="17" spans="1:13" x14ac:dyDescent="0.25">
      <c r="A17" s="477" t="s">
        <v>131</v>
      </c>
      <c r="B17" s="477">
        <v>2030</v>
      </c>
      <c r="C17" s="633">
        <f t="shared" si="3"/>
        <v>8121829.9523225203</v>
      </c>
      <c r="D17" s="603">
        <f t="shared" si="4"/>
        <v>4839938.7734834198</v>
      </c>
      <c r="E17" s="634">
        <f t="shared" si="5"/>
        <v>3281891.1788391005</v>
      </c>
      <c r="F17" s="634">
        <f>SUM(E$12:E17)</f>
        <v>14960730.082923787</v>
      </c>
      <c r="G17" s="636">
        <f t="shared" si="2"/>
        <v>7973563.9223621218</v>
      </c>
      <c r="H17" s="632">
        <f>-1*(D17-G17)/G17</f>
        <v>0.39300182194443156</v>
      </c>
      <c r="J17"/>
      <c r="K17"/>
      <c r="L17"/>
      <c r="M17"/>
    </row>
    <row r="18" spans="1:13" x14ac:dyDescent="0.25">
      <c r="A18" s="596" t="s">
        <v>179</v>
      </c>
      <c r="B18" s="596">
        <v>2031</v>
      </c>
      <c r="C18" s="597">
        <f t="shared" si="3"/>
        <v>7893027.3051249078</v>
      </c>
      <c r="D18" s="594">
        <f t="shared" si="4"/>
        <v>4667653.006761712</v>
      </c>
      <c r="E18" s="595">
        <f t="shared" si="5"/>
        <v>3225374.2983631957</v>
      </c>
      <c r="F18" s="595">
        <f>SUM(E$12:E18)</f>
        <v>18186104.381286982</v>
      </c>
      <c r="G18" s="636">
        <f t="shared" si="2"/>
        <v>7973563.9223621218</v>
      </c>
      <c r="H18" s="173">
        <f t="shared" si="6"/>
        <v>0.41460894372827112</v>
      </c>
      <c r="J18"/>
      <c r="K18"/>
      <c r="L18"/>
      <c r="M18"/>
    </row>
    <row r="19" spans="1:13" x14ac:dyDescent="0.25">
      <c r="A19" s="596" t="s">
        <v>180</v>
      </c>
      <c r="B19" s="596">
        <v>2032</v>
      </c>
      <c r="C19" s="597">
        <f t="shared" si="3"/>
        <v>7675664.7902871743</v>
      </c>
      <c r="D19" s="594">
        <f t="shared" si="4"/>
        <v>4503981.5283760885</v>
      </c>
      <c r="E19" s="595">
        <f t="shared" si="5"/>
        <v>3171683.2619110858</v>
      </c>
      <c r="F19" s="595">
        <f>SUM(E$12:E19)</f>
        <v>21357787.643198069</v>
      </c>
      <c r="G19" s="636">
        <f t="shared" si="2"/>
        <v>7973563.9223621218</v>
      </c>
      <c r="H19" s="173">
        <f t="shared" si="6"/>
        <v>0.43513570942291885</v>
      </c>
      <c r="J19"/>
      <c r="K19"/>
      <c r="L19"/>
      <c r="M19"/>
    </row>
    <row r="20" spans="1:13" x14ac:dyDescent="0.25">
      <c r="A20" s="596" t="s">
        <v>181</v>
      </c>
      <c r="B20" s="596">
        <v>2033</v>
      </c>
      <c r="C20" s="597">
        <f t="shared" si="3"/>
        <v>7469170.4011913296</v>
      </c>
      <c r="D20" s="594">
        <f t="shared" si="4"/>
        <v>4348493.6239097472</v>
      </c>
      <c r="E20" s="595">
        <f t="shared" si="5"/>
        <v>3120676.7772815824</v>
      </c>
      <c r="F20" s="595">
        <f>SUM(E$12:E20)</f>
        <v>24478464.420479652</v>
      </c>
      <c r="G20" s="636">
        <f t="shared" si="2"/>
        <v>7973563.9223621218</v>
      </c>
      <c r="H20" s="173">
        <f t="shared" si="6"/>
        <v>0.45463613683283405</v>
      </c>
      <c r="J20"/>
      <c r="K20"/>
      <c r="L20"/>
      <c r="M20"/>
    </row>
    <row r="21" spans="1:13" x14ac:dyDescent="0.25">
      <c r="A21" s="596" t="s">
        <v>182</v>
      </c>
      <c r="B21" s="596">
        <v>2034</v>
      </c>
      <c r="C21" s="597">
        <f t="shared" si="3"/>
        <v>7273000.7315502763</v>
      </c>
      <c r="D21" s="594">
        <f t="shared" si="4"/>
        <v>4200780.1146667227</v>
      </c>
      <c r="E21" s="595">
        <f t="shared" si="5"/>
        <v>3072220.6168835536</v>
      </c>
      <c r="F21" s="595">
        <f>SUM(E$12:E21)</f>
        <v>27550685.037363205</v>
      </c>
      <c r="G21" s="636">
        <f t="shared" si="2"/>
        <v>7973563.9223621218</v>
      </c>
      <c r="H21" s="173">
        <f t="shared" si="6"/>
        <v>0.47316154287225354</v>
      </c>
      <c r="J21"/>
      <c r="K21"/>
      <c r="L21"/>
      <c r="M21"/>
    </row>
    <row r="22" spans="1:13" x14ac:dyDescent="0.25">
      <c r="A22" s="596" t="s">
        <v>183</v>
      </c>
      <c r="B22" s="596">
        <v>2035</v>
      </c>
      <c r="C22" s="597">
        <f t="shared" si="3"/>
        <v>7086639.5453912746</v>
      </c>
      <c r="D22" s="594">
        <f t="shared" si="4"/>
        <v>4060452.2808858487</v>
      </c>
      <c r="E22" s="595">
        <f t="shared" si="5"/>
        <v>3026187.2645054259</v>
      </c>
      <c r="F22" s="595">
        <f>SUM(E$12:E22)</f>
        <v>30576872.301868632</v>
      </c>
      <c r="G22" s="636">
        <f t="shared" si="2"/>
        <v>7973563.9223621218</v>
      </c>
      <c r="H22" s="173">
        <f t="shared" si="6"/>
        <v>0.49076067860970213</v>
      </c>
      <c r="J22"/>
      <c r="K22"/>
      <c r="L22"/>
      <c r="M22"/>
    </row>
    <row r="23" spans="1:13" x14ac:dyDescent="0.25">
      <c r="A23" s="596" t="s">
        <v>184</v>
      </c>
      <c r="B23" s="596">
        <v>2036</v>
      </c>
      <c r="C23" s="597">
        <f t="shared" si="3"/>
        <v>6909596.4185402244</v>
      </c>
      <c r="D23" s="594">
        <f t="shared" si="4"/>
        <v>3927140.8387940191</v>
      </c>
      <c r="E23" s="595">
        <f t="shared" si="5"/>
        <v>2982455.5797462054</v>
      </c>
      <c r="F23" s="595">
        <f>SUM(E$12:E23)</f>
        <v>33559327.881614834</v>
      </c>
      <c r="G23" s="636">
        <f t="shared" si="2"/>
        <v>7973563.9223621218</v>
      </c>
      <c r="H23" s="173">
        <f t="shared" si="6"/>
        <v>0.50747985756027825</v>
      </c>
      <c r="J23"/>
      <c r="K23"/>
      <c r="L23"/>
      <c r="M23"/>
    </row>
    <row r="24" spans="1:13" x14ac:dyDescent="0.25">
      <c r="A24" s="596" t="s">
        <v>185</v>
      </c>
      <c r="B24" s="596">
        <v>2037</v>
      </c>
      <c r="C24" s="597">
        <f t="shared" si="3"/>
        <v>6657309.9627774768</v>
      </c>
      <c r="D24" s="594">
        <f t="shared" si="4"/>
        <v>3737172.0338131613</v>
      </c>
      <c r="E24" s="595">
        <f t="shared" si="5"/>
        <v>2920137.9289643154</v>
      </c>
      <c r="F24" s="595">
        <f>SUM(E$12:E24)</f>
        <v>36479465.810579151</v>
      </c>
      <c r="G24" s="636">
        <f t="shared" si="2"/>
        <v>7973563.9223621218</v>
      </c>
      <c r="H24" s="173">
        <f t="shared" si="6"/>
        <v>0.53130468756484928</v>
      </c>
      <c r="J24"/>
      <c r="K24"/>
      <c r="L24"/>
      <c r="M24"/>
    </row>
    <row r="25" spans="1:13" x14ac:dyDescent="0.25">
      <c r="A25" s="596" t="s">
        <v>186</v>
      </c>
      <c r="B25" s="596">
        <v>2038</v>
      </c>
      <c r="C25" s="597">
        <f t="shared" si="3"/>
        <v>6423944.991196936</v>
      </c>
      <c r="D25" s="594">
        <f t="shared" si="4"/>
        <v>3561450.8892058688</v>
      </c>
      <c r="E25" s="595">
        <f t="shared" si="5"/>
        <v>2862494.1019910672</v>
      </c>
      <c r="F25" s="595">
        <f>SUM(E$12:E25)</f>
        <v>39341959.912570216</v>
      </c>
      <c r="G25" s="636">
        <f t="shared" si="2"/>
        <v>7973563.9223621218</v>
      </c>
      <c r="H25" s="173">
        <f t="shared" si="6"/>
        <v>0.55334265531907723</v>
      </c>
      <c r="J25"/>
      <c r="K25"/>
      <c r="L25"/>
      <c r="M25"/>
    </row>
    <row r="26" spans="1:13" x14ac:dyDescent="0.25">
      <c r="A26" s="596" t="s">
        <v>187</v>
      </c>
      <c r="B26" s="596">
        <v>2039</v>
      </c>
      <c r="C26" s="597">
        <f t="shared" si="3"/>
        <v>6208082.3924849359</v>
      </c>
      <c r="D26" s="594">
        <f t="shared" si="4"/>
        <v>3398908.8304441227</v>
      </c>
      <c r="E26" s="595">
        <f t="shared" si="5"/>
        <v>2809173.5620408133</v>
      </c>
      <c r="F26" s="595">
        <f>SUM(E$12:E26)</f>
        <v>42151133.474611029</v>
      </c>
      <c r="G26" s="636">
        <f t="shared" si="2"/>
        <v>7973563.9223621218</v>
      </c>
      <c r="H26" s="173">
        <f t="shared" si="6"/>
        <v>0.57372777549173826</v>
      </c>
      <c r="J26"/>
      <c r="K26"/>
      <c r="L26"/>
      <c r="M26"/>
    </row>
    <row r="27" spans="1:13" x14ac:dyDescent="0.25">
      <c r="A27" s="596" t="s">
        <v>188</v>
      </c>
      <c r="B27" s="596">
        <v>2040</v>
      </c>
      <c r="C27" s="597">
        <f t="shared" si="3"/>
        <v>6008409.4886763357</v>
      </c>
      <c r="D27" s="594">
        <f t="shared" si="4"/>
        <v>3248557.4260895075</v>
      </c>
      <c r="E27" s="595">
        <f t="shared" si="5"/>
        <v>2759852.0625868281</v>
      </c>
      <c r="F27" s="595">
        <f>SUM(E$12:E27)</f>
        <v>44910985.537197858</v>
      </c>
      <c r="G27" s="636">
        <f t="shared" si="2"/>
        <v>7973563.9223621218</v>
      </c>
      <c r="H27" s="173">
        <f t="shared" si="6"/>
        <v>0.59258401165144969</v>
      </c>
      <c r="J27"/>
      <c r="K27"/>
      <c r="L27"/>
      <c r="M27"/>
    </row>
    <row r="28" spans="1:13" x14ac:dyDescent="0.25">
      <c r="A28" s="596" t="s">
        <v>189</v>
      </c>
      <c r="B28" s="596">
        <v>2041</v>
      </c>
      <c r="C28" s="597">
        <f t="shared" si="3"/>
        <v>5823712.0526533807</v>
      </c>
      <c r="D28" s="594">
        <f t="shared" si="4"/>
        <v>3109482.377061489</v>
      </c>
      <c r="E28" s="595">
        <f t="shared" si="5"/>
        <v>2714229.6755918916</v>
      </c>
      <c r="F28" s="595">
        <f>SUM(E$12:E28)</f>
        <v>47625215.212789752</v>
      </c>
      <c r="G28" s="636">
        <f t="shared" si="2"/>
        <v>7973563.9223621218</v>
      </c>
      <c r="H28" s="173">
        <f t="shared" si="6"/>
        <v>0.61002603009918266</v>
      </c>
      <c r="J28" s="750" t="s">
        <v>190</v>
      </c>
      <c r="K28" s="750"/>
      <c r="L28" s="750"/>
      <c r="M28"/>
    </row>
    <row r="29" spans="1:13" x14ac:dyDescent="0.25">
      <c r="A29" s="596" t="s">
        <v>191</v>
      </c>
      <c r="B29" s="596">
        <v>2042</v>
      </c>
      <c r="C29" s="597">
        <f t="shared" si="3"/>
        <v>5652866.9243321475</v>
      </c>
      <c r="D29" s="594">
        <f t="shared" si="4"/>
        <v>2980837.9567105714</v>
      </c>
      <c r="E29" s="595">
        <f t="shared" si="5"/>
        <v>2672028.967621576</v>
      </c>
      <c r="F29" s="595">
        <f>SUM(E$12:E29)</f>
        <v>50297244.180411324</v>
      </c>
      <c r="G29" s="636">
        <f t="shared" si="2"/>
        <v>7973563.9223621218</v>
      </c>
      <c r="H29" s="173">
        <f t="shared" si="6"/>
        <v>0.62615989716333575</v>
      </c>
      <c r="J29" s="668">
        <f>J31-J30</f>
        <v>2951668</v>
      </c>
      <c r="K29" s="749" t="s">
        <v>192</v>
      </c>
      <c r="L29" s="749"/>
      <c r="M29"/>
    </row>
    <row r="30" spans="1:13" x14ac:dyDescent="0.25">
      <c r="A30" s="596" t="s">
        <v>193</v>
      </c>
      <c r="B30" s="596">
        <v>2043</v>
      </c>
      <c r="C30" s="597">
        <f t="shared" si="3"/>
        <v>5494835.1806350052</v>
      </c>
      <c r="D30" s="594">
        <f t="shared" si="4"/>
        <v>2861841.8678859724</v>
      </c>
      <c r="E30" s="595">
        <f t="shared" si="5"/>
        <v>2632993.3127490329</v>
      </c>
      <c r="F30" s="595">
        <f>SUM(E$12:E30)</f>
        <v>52930237.49316036</v>
      </c>
      <c r="G30" s="636">
        <f t="shared" si="2"/>
        <v>7973563.9223621218</v>
      </c>
      <c r="H30" s="173">
        <f t="shared" si="6"/>
        <v>0.64108372419767745</v>
      </c>
      <c r="J30" s="668">
        <f>'CUP Geothermal-New'!B11</f>
        <v>10564488</v>
      </c>
      <c r="K30" s="749" t="s">
        <v>194</v>
      </c>
      <c r="L30" s="749"/>
      <c r="M30"/>
    </row>
    <row r="31" spans="1:13" x14ac:dyDescent="0.25">
      <c r="A31" s="596" t="s">
        <v>195</v>
      </c>
      <c r="B31" s="596">
        <v>2044</v>
      </c>
      <c r="C31" s="597">
        <f t="shared" si="3"/>
        <v>5348655.8177151503</v>
      </c>
      <c r="D31" s="594">
        <f t="shared" si="4"/>
        <v>2751770.4857232189</v>
      </c>
      <c r="E31" s="595">
        <f t="shared" si="5"/>
        <v>2596885.3319919314</v>
      </c>
      <c r="F31" s="595">
        <f>SUM(E$12:E31)</f>
        <v>55527122.825152293</v>
      </c>
      <c r="G31" s="636">
        <f t="shared" si="2"/>
        <v>7973563.9223621218</v>
      </c>
      <c r="H31" s="173">
        <f t="shared" si="6"/>
        <v>0.65488826420444335</v>
      </c>
      <c r="J31" s="668">
        <f>'2019 Baseline'!G8</f>
        <v>13516156</v>
      </c>
      <c r="K31" s="749" t="s">
        <v>196</v>
      </c>
      <c r="L31" s="749"/>
      <c r="M31"/>
    </row>
    <row r="32" spans="1:13" x14ac:dyDescent="0.25">
      <c r="A32" s="596" t="s">
        <v>197</v>
      </c>
      <c r="B32" s="596">
        <v>2045</v>
      </c>
      <c r="C32" s="597">
        <f t="shared" si="3"/>
        <v>5213439.9070142843</v>
      </c>
      <c r="D32" s="594">
        <f t="shared" si="4"/>
        <v>2649954.4572226717</v>
      </c>
      <c r="E32" s="595">
        <f t="shared" si="5"/>
        <v>2563485.4497916126</v>
      </c>
      <c r="F32" s="595">
        <f>SUM(E$12:E32)</f>
        <v>58090608.274943903</v>
      </c>
      <c r="G32" s="636">
        <f t="shared" si="2"/>
        <v>7973563.9223621218</v>
      </c>
      <c r="H32" s="173">
        <f t="shared" si="6"/>
        <v>0.66765746371070189</v>
      </c>
      <c r="J32"/>
      <c r="K32"/>
    </row>
    <row r="33" spans="1:16" x14ac:dyDescent="0.25">
      <c r="A33" s="596" t="s">
        <v>198</v>
      </c>
      <c r="B33" s="596">
        <v>2046</v>
      </c>
      <c r="C33" s="597">
        <f t="shared" si="3"/>
        <v>5088365.1896159826</v>
      </c>
      <c r="D33" s="594">
        <f t="shared" si="4"/>
        <v>2555774.6308596656</v>
      </c>
      <c r="E33" s="595">
        <f t="shared" si="5"/>
        <v>2532590.558756317</v>
      </c>
      <c r="F33" s="595">
        <f>SUM(E$12:E33)</f>
        <v>60623198.833700217</v>
      </c>
      <c r="G33" s="636">
        <f t="shared" si="2"/>
        <v>7973563.9223621218</v>
      </c>
      <c r="H33" s="173">
        <f t="shared" si="6"/>
        <v>0.67946897325399103</v>
      </c>
      <c r="J33" s="750" t="s">
        <v>199</v>
      </c>
      <c r="K33" s="750"/>
      <c r="L33" s="750"/>
    </row>
    <row r="34" spans="1:16" x14ac:dyDescent="0.25">
      <c r="A34" s="596" t="s">
        <v>200</v>
      </c>
      <c r="B34" s="596">
        <v>2047</v>
      </c>
      <c r="C34" s="597">
        <f t="shared" si="3"/>
        <v>4972671.0760225533</v>
      </c>
      <c r="D34" s="594">
        <f t="shared" si="4"/>
        <v>2468658.2914738846</v>
      </c>
      <c r="E34" s="595">
        <f t="shared" si="5"/>
        <v>2504012.7845486687</v>
      </c>
      <c r="F34" s="595">
        <f>SUM(E$12:E34)</f>
        <v>63127211.618248887</v>
      </c>
      <c r="G34" s="636">
        <f t="shared" si="2"/>
        <v>7973563.9223621218</v>
      </c>
      <c r="H34" s="173">
        <f t="shared" si="6"/>
        <v>0.69039461958153348</v>
      </c>
      <c r="J34" s="668">
        <f>J36-J35</f>
        <v>2523.0365999999958</v>
      </c>
      <c r="K34" s="749" t="s">
        <v>201</v>
      </c>
      <c r="L34" s="749"/>
    </row>
    <row r="35" spans="1:16" x14ac:dyDescent="0.25">
      <c r="A35" s="596" t="s">
        <v>202</v>
      </c>
      <c r="B35" s="596">
        <v>2048</v>
      </c>
      <c r="C35" s="597">
        <f t="shared" si="3"/>
        <v>4865654.0209486317</v>
      </c>
      <c r="D35" s="594">
        <f t="shared" si="4"/>
        <v>2388075.6775420373</v>
      </c>
      <c r="E35" s="595">
        <f t="shared" si="5"/>
        <v>2477578.3434065944</v>
      </c>
      <c r="F35" s="595">
        <f>SUM(E$12:E35)</f>
        <v>65604789.961655483</v>
      </c>
      <c r="G35" s="636">
        <f t="shared" si="2"/>
        <v>7973563.9223621218</v>
      </c>
      <c r="H35" s="173">
        <f t="shared" si="6"/>
        <v>0.70050084243451027</v>
      </c>
      <c r="J35" s="668">
        <f>'CUP Geothermal-New'!B18</f>
        <v>28986</v>
      </c>
      <c r="K35" s="749" t="s">
        <v>203</v>
      </c>
      <c r="L35" s="749"/>
      <c r="N35" s="655"/>
    </row>
    <row r="36" spans="1:16" x14ac:dyDescent="0.25">
      <c r="A36" s="596" t="s">
        <v>204</v>
      </c>
      <c r="B36" s="596">
        <v>2049</v>
      </c>
      <c r="C36" s="597">
        <f t="shared" si="3"/>
        <v>4766663.2450052537</v>
      </c>
      <c r="D36" s="594">
        <f t="shared" si="4"/>
        <v>2313536.7596550789</v>
      </c>
      <c r="E36" s="595">
        <f t="shared" si="5"/>
        <v>2453126.4853501748</v>
      </c>
      <c r="F36" s="595">
        <f>SUM(E$12:E36)</f>
        <v>68057916.447005659</v>
      </c>
      <c r="G36" s="636">
        <f t="shared" si="2"/>
        <v>7973563.9223621218</v>
      </c>
      <c r="H36" s="173">
        <f t="shared" si="6"/>
        <v>0.70984909857351375</v>
      </c>
      <c r="J36" s="668">
        <f>'2019 Baseline'!C8</f>
        <v>31509.036599999996</v>
      </c>
      <c r="K36" s="749" t="s">
        <v>205</v>
      </c>
      <c r="L36" s="749"/>
      <c r="N36" s="655"/>
    </row>
    <row r="37" spans="1:16" x14ac:dyDescent="0.25">
      <c r="A37" s="477" t="s">
        <v>206</v>
      </c>
      <c r="B37" s="477">
        <v>2050</v>
      </c>
      <c r="C37" s="633">
        <f t="shared" si="3"/>
        <v>4675096.7772576297</v>
      </c>
      <c r="D37" s="603">
        <f t="shared" si="4"/>
        <v>2244588.2606096417</v>
      </c>
      <c r="E37" s="634">
        <f t="shared" si="5"/>
        <v>2430508.516647988</v>
      </c>
      <c r="F37" s="634">
        <f>SUM(E$12:E37)</f>
        <v>70488424.963653654</v>
      </c>
      <c r="G37" s="636">
        <f t="shared" si="2"/>
        <v>7973563.9223621218</v>
      </c>
      <c r="H37" s="632">
        <f t="shared" si="6"/>
        <v>0.71849623550209207</v>
      </c>
      <c r="J37"/>
      <c r="K37"/>
    </row>
    <row r="38" spans="1:16" x14ac:dyDescent="0.25">
      <c r="A38" s="98"/>
      <c r="B38" s="98"/>
      <c r="C38" s="609"/>
      <c r="D38" s="610"/>
      <c r="E38" s="611"/>
      <c r="F38" s="611"/>
      <c r="G38" s="611"/>
      <c r="H38" s="610"/>
      <c r="I38" s="610"/>
      <c r="J38" s="612"/>
      <c r="K38" s="607"/>
      <c r="L38" s="607"/>
      <c r="M38" s="607"/>
    </row>
    <row r="39" spans="1:16" ht="19.5" thickBot="1" x14ac:dyDescent="0.35">
      <c r="A39" s="159" t="s">
        <v>207</v>
      </c>
      <c r="B39" s="159"/>
      <c r="M39"/>
    </row>
    <row r="40" spans="1:16" ht="60" x14ac:dyDescent="0.25">
      <c r="A40" s="10" t="s">
        <v>171</v>
      </c>
      <c r="B40" s="10" t="s">
        <v>171</v>
      </c>
      <c r="C40" s="156" t="s">
        <v>99</v>
      </c>
      <c r="D40" s="156" t="s">
        <v>208</v>
      </c>
      <c r="E40" s="156" t="s">
        <v>209</v>
      </c>
      <c r="F40" s="156" t="s">
        <v>31</v>
      </c>
      <c r="H40" s="156" t="s">
        <v>210</v>
      </c>
      <c r="I40" s="638" t="s">
        <v>211</v>
      </c>
      <c r="J40" s="675" t="s">
        <v>212</v>
      </c>
      <c r="K40" s="639" t="s">
        <v>213</v>
      </c>
      <c r="L40" s="598" t="s">
        <v>214</v>
      </c>
      <c r="M40" s="598" t="s">
        <v>215</v>
      </c>
      <c r="N40" s="598" t="s">
        <v>216</v>
      </c>
      <c r="O40" s="598" t="str">
        <f>'Projected Terminal Area (SF)'!J30</f>
        <v>Terminal Natural Gas Usage (MMBtu)</v>
      </c>
      <c r="P40" s="598" t="s">
        <v>217</v>
      </c>
    </row>
    <row r="41" spans="1:16" x14ac:dyDescent="0.25">
      <c r="A41" s="744" t="s">
        <v>176</v>
      </c>
      <c r="B41" s="745"/>
      <c r="C41" s="597">
        <f>'2019 Baseline'!C18</f>
        <v>1673586.7244906998</v>
      </c>
      <c r="D41" s="597">
        <f>'2019 Baseline'!D18</f>
        <v>2009.2835</v>
      </c>
      <c r="E41" s="597">
        <f>'2019 Baseline'!E18</f>
        <v>531164.89944000007</v>
      </c>
      <c r="F41" s="597">
        <f>'2019 Baseline'!F18</f>
        <v>293619.32063999999</v>
      </c>
      <c r="H41" s="594">
        <f>'Fugitives - BAU'!AB54</f>
        <v>527096.68822855456</v>
      </c>
      <c r="I41" s="680">
        <f>'2019 Baseline'!H18</f>
        <v>4946087.0060628671</v>
      </c>
      <c r="J41" s="676">
        <f>SUM(C41:F41,H41,I41)</f>
        <v>7973563.9223621218</v>
      </c>
      <c r="K41" s="608" t="s">
        <v>139</v>
      </c>
      <c r="L41" s="667">
        <f>'2019 Baseline'!I28</f>
        <v>0.36593888129604801</v>
      </c>
      <c r="M41" s="649">
        <f>'Projected Terminal Area (SF)'!I31</f>
        <v>10564488</v>
      </c>
      <c r="N41" s="649">
        <f t="shared" ref="N41:N72" si="7">J$29+M41</f>
        <v>13516156</v>
      </c>
      <c r="O41" s="669">
        <f>'Projected Terminal Area (SF)'!J31</f>
        <v>28986</v>
      </c>
      <c r="P41" s="669">
        <f>O41+J$34</f>
        <v>31509.036599999996</v>
      </c>
    </row>
    <row r="42" spans="1:16" x14ac:dyDescent="0.25">
      <c r="A42" s="616" t="s">
        <v>178</v>
      </c>
      <c r="B42" s="617">
        <v>2020</v>
      </c>
      <c r="C42" s="618"/>
      <c r="D42" s="619"/>
      <c r="E42" s="620"/>
      <c r="F42" s="620"/>
      <c r="H42" s="619"/>
      <c r="I42" s="681">
        <f t="shared" ref="I42:I72" si="8">N42*L42</f>
        <v>4921356.571032553</v>
      </c>
      <c r="J42" s="676"/>
      <c r="K42" s="682">
        <v>5.0000000000000001E-3</v>
      </c>
      <c r="L42" s="666">
        <f t="shared" ref="L42:L72" si="9">L41*(1-K42)</f>
        <v>0.36410918688956778</v>
      </c>
      <c r="M42" s="618">
        <f>'Projected Terminal Area (SF)'!I32</f>
        <v>10564488</v>
      </c>
      <c r="N42" s="618">
        <f t="shared" si="7"/>
        <v>13516156</v>
      </c>
      <c r="O42" s="620">
        <f>'Projected Terminal Area (SF)'!J32</f>
        <v>28986</v>
      </c>
      <c r="P42" s="715">
        <f t="shared" ref="P42:P72" si="10">O42+J$34</f>
        <v>31509.036599999996</v>
      </c>
    </row>
    <row r="43" spans="1:16" x14ac:dyDescent="0.25">
      <c r="A43" s="616" t="s">
        <v>178</v>
      </c>
      <c r="B43" s="617">
        <v>2021</v>
      </c>
      <c r="C43" s="618"/>
      <c r="D43" s="619"/>
      <c r="E43" s="620"/>
      <c r="F43" s="620"/>
      <c r="H43" s="619"/>
      <c r="I43" s="681">
        <f t="shared" si="8"/>
        <v>4896749.7881773897</v>
      </c>
      <c r="J43" s="676"/>
      <c r="K43" s="682">
        <v>5.0000000000000001E-3</v>
      </c>
      <c r="L43" s="666">
        <f t="shared" si="9"/>
        <v>0.36228864095511992</v>
      </c>
      <c r="M43" s="618">
        <f>'Projected Terminal Area (SF)'!I33</f>
        <v>10564488</v>
      </c>
      <c r="N43" s="618">
        <f t="shared" si="7"/>
        <v>13516156</v>
      </c>
      <c r="O43" s="620">
        <f>'Projected Terminal Area (SF)'!J33</f>
        <v>28986</v>
      </c>
      <c r="P43" s="715">
        <f t="shared" si="10"/>
        <v>31509.036599999996</v>
      </c>
    </row>
    <row r="44" spans="1:16" x14ac:dyDescent="0.25">
      <c r="A44" s="616" t="s">
        <v>178</v>
      </c>
      <c r="B44" s="617">
        <v>2022</v>
      </c>
      <c r="C44" s="618"/>
      <c r="D44" s="619"/>
      <c r="E44" s="620"/>
      <c r="F44" s="620"/>
      <c r="H44" s="619"/>
      <c r="I44" s="681">
        <f t="shared" si="8"/>
        <v>4872266.0392365027</v>
      </c>
      <c r="J44" s="676"/>
      <c r="K44" s="682">
        <v>5.0000000000000001E-3</v>
      </c>
      <c r="L44" s="666">
        <f t="shared" si="9"/>
        <v>0.36047719775034431</v>
      </c>
      <c r="M44" s="618">
        <f>'Projected Terminal Area (SF)'!I34</f>
        <v>10564488</v>
      </c>
      <c r="N44" s="618">
        <f t="shared" si="7"/>
        <v>13516156</v>
      </c>
      <c r="O44" s="620">
        <f>'Projected Terminal Area (SF)'!J34</f>
        <v>28986</v>
      </c>
      <c r="P44" s="715">
        <f t="shared" si="10"/>
        <v>31509.036599999996</v>
      </c>
    </row>
    <row r="45" spans="1:16" x14ac:dyDescent="0.25">
      <c r="A45" s="616" t="s">
        <v>178</v>
      </c>
      <c r="B45" s="617">
        <v>2023</v>
      </c>
      <c r="C45" s="618"/>
      <c r="D45" s="619"/>
      <c r="E45" s="620"/>
      <c r="F45" s="620"/>
      <c r="H45" s="619"/>
      <c r="I45" s="681">
        <f t="shared" si="8"/>
        <v>4847904.7090403205</v>
      </c>
      <c r="J45" s="676"/>
      <c r="K45" s="682">
        <v>5.0000000000000001E-3</v>
      </c>
      <c r="L45" s="666">
        <f t="shared" si="9"/>
        <v>0.3586748117615926</v>
      </c>
      <c r="M45" s="618">
        <f>'Projected Terminal Area (SF)'!I35</f>
        <v>10564488</v>
      </c>
      <c r="N45" s="618">
        <f t="shared" si="7"/>
        <v>13516156</v>
      </c>
      <c r="O45" s="620">
        <f>'Projected Terminal Area (SF)'!J35</f>
        <v>28986</v>
      </c>
      <c r="P45" s="715">
        <f t="shared" si="10"/>
        <v>31509.036599999996</v>
      </c>
    </row>
    <row r="46" spans="1:16" x14ac:dyDescent="0.25">
      <c r="A46" s="616" t="s">
        <v>178</v>
      </c>
      <c r="B46" s="617">
        <v>2024</v>
      </c>
      <c r="C46" s="618"/>
      <c r="D46" s="619"/>
      <c r="E46" s="620"/>
      <c r="F46" s="620"/>
      <c r="H46" s="619"/>
      <c r="I46" s="681">
        <f t="shared" si="8"/>
        <v>4823665.1854951186</v>
      </c>
      <c r="J46" s="676"/>
      <c r="K46" s="682">
        <v>5.0000000000000001E-3</v>
      </c>
      <c r="L46" s="666">
        <f t="shared" si="9"/>
        <v>0.35688143770278463</v>
      </c>
      <c r="M46" s="618">
        <f>'Projected Terminal Area (SF)'!I36</f>
        <v>10564488</v>
      </c>
      <c r="N46" s="618">
        <f t="shared" si="7"/>
        <v>13516156</v>
      </c>
      <c r="O46" s="620">
        <f>'Projected Terminal Area (SF)'!J36</f>
        <v>28986</v>
      </c>
      <c r="P46" s="715">
        <f t="shared" si="10"/>
        <v>31509.036599999996</v>
      </c>
    </row>
    <row r="47" spans="1:16" x14ac:dyDescent="0.25">
      <c r="A47" s="621" t="s">
        <v>139</v>
      </c>
      <c r="B47" s="596">
        <v>2025</v>
      </c>
      <c r="C47" s="597">
        <f>'2019 Baseline'!$C$13*P47</f>
        <v>1673586.7244906998</v>
      </c>
      <c r="D47" s="594">
        <f>D41</f>
        <v>2009.2835</v>
      </c>
      <c r="E47" s="594">
        <f t="shared" ref="E47:F47" si="11">E41</f>
        <v>531164.89944000007</v>
      </c>
      <c r="F47" s="594">
        <f t="shared" si="11"/>
        <v>293619.32063999999</v>
      </c>
      <c r="H47" s="594">
        <f t="shared" ref="H47" si="12">H41</f>
        <v>527096.68822855456</v>
      </c>
      <c r="I47" s="680">
        <f t="shared" si="8"/>
        <v>4799546.8595676431</v>
      </c>
      <c r="J47" s="676">
        <f t="shared" ref="J47:J72" si="13">SUM(C47:F47,H47,I47)</f>
        <v>7827023.7758668978</v>
      </c>
      <c r="K47" s="673">
        <v>5.0000000000000001E-3</v>
      </c>
      <c r="L47" s="667">
        <f t="shared" si="9"/>
        <v>0.35509703051427072</v>
      </c>
      <c r="M47" s="649">
        <f>'Projected Terminal Area (SF)'!I37</f>
        <v>10564488</v>
      </c>
      <c r="N47" s="649">
        <f t="shared" si="7"/>
        <v>13516156</v>
      </c>
      <c r="O47" s="669">
        <f>'Projected Terminal Area (SF)'!J37</f>
        <v>28986</v>
      </c>
      <c r="P47" s="669">
        <f t="shared" si="10"/>
        <v>31509.036599999996</v>
      </c>
    </row>
    <row r="48" spans="1:16" x14ac:dyDescent="0.25">
      <c r="A48" s="596" t="s">
        <v>127</v>
      </c>
      <c r="B48" s="596">
        <v>2026</v>
      </c>
      <c r="C48" s="597">
        <f>'2019 Baseline'!$C$13*P48</f>
        <v>1873900.278272043</v>
      </c>
      <c r="D48" s="594">
        <f>D47</f>
        <v>2009.2835</v>
      </c>
      <c r="E48" s="594">
        <f t="shared" ref="E48:H63" si="14">E47</f>
        <v>531164.89944000007</v>
      </c>
      <c r="F48" s="594">
        <f t="shared" si="14"/>
        <v>293619.32063999999</v>
      </c>
      <c r="H48" s="594">
        <f t="shared" si="14"/>
        <v>527096.68822855456</v>
      </c>
      <c r="I48" s="680">
        <f t="shared" si="8"/>
        <v>4968708.0538128177</v>
      </c>
      <c r="J48" s="676">
        <f t="shared" si="13"/>
        <v>8196498.523893415</v>
      </c>
      <c r="K48" s="673">
        <v>0.05</v>
      </c>
      <c r="L48" s="667">
        <f t="shared" si="9"/>
        <v>0.33734217898855717</v>
      </c>
      <c r="M48" s="649">
        <f>'Projected Terminal Area (SF)'!I38</f>
        <v>11777317.473178433</v>
      </c>
      <c r="N48" s="649">
        <f t="shared" si="7"/>
        <v>14728985.473178433</v>
      </c>
      <c r="O48" s="669">
        <f>'Projected Terminal Area (SF)'!J38</f>
        <v>32757.353468098983</v>
      </c>
      <c r="P48" s="669">
        <f t="shared" si="10"/>
        <v>35280.390068098975</v>
      </c>
    </row>
    <row r="49" spans="1:16" x14ac:dyDescent="0.25">
      <c r="A49" s="596" t="s">
        <v>128</v>
      </c>
      <c r="B49" s="596">
        <v>2027</v>
      </c>
      <c r="C49" s="597">
        <f>'2019 Baseline'!$C$13*P49</f>
        <v>1873900.278272043</v>
      </c>
      <c r="D49" s="594">
        <f t="shared" ref="D49:D72" si="15">D48</f>
        <v>2009.2835</v>
      </c>
      <c r="E49" s="594">
        <f t="shared" si="14"/>
        <v>531164.89944000007</v>
      </c>
      <c r="F49" s="594">
        <f t="shared" si="14"/>
        <v>293619.32063999999</v>
      </c>
      <c r="H49" s="594">
        <f t="shared" si="14"/>
        <v>527096.68822855456</v>
      </c>
      <c r="I49" s="680">
        <f t="shared" si="8"/>
        <v>4720272.6511221761</v>
      </c>
      <c r="J49" s="676">
        <f t="shared" si="13"/>
        <v>7948063.1212027734</v>
      </c>
      <c r="K49" s="673">
        <v>0.05</v>
      </c>
      <c r="L49" s="667">
        <f t="shared" si="9"/>
        <v>0.32047507003912928</v>
      </c>
      <c r="M49" s="649">
        <f>'Projected Terminal Area (SF)'!I39</f>
        <v>11777317.473178433</v>
      </c>
      <c r="N49" s="649">
        <f t="shared" si="7"/>
        <v>14728985.473178433</v>
      </c>
      <c r="O49" s="669">
        <f>'Projected Terminal Area (SF)'!J39</f>
        <v>32757.353468098983</v>
      </c>
      <c r="P49" s="669">
        <f t="shared" si="10"/>
        <v>35280.390068098975</v>
      </c>
    </row>
    <row r="50" spans="1:16" x14ac:dyDescent="0.25">
      <c r="A50" s="596" t="s">
        <v>129</v>
      </c>
      <c r="B50" s="596">
        <v>2028</v>
      </c>
      <c r="C50" s="597">
        <f>'2019 Baseline'!$C$13*P50</f>
        <v>1873900.278272043</v>
      </c>
      <c r="D50" s="594">
        <f t="shared" si="15"/>
        <v>2009.2835</v>
      </c>
      <c r="E50" s="594">
        <f t="shared" si="14"/>
        <v>531164.89944000007</v>
      </c>
      <c r="F50" s="594">
        <f t="shared" si="14"/>
        <v>293619.32063999999</v>
      </c>
      <c r="H50" s="594">
        <f t="shared" si="14"/>
        <v>527096.68822855456</v>
      </c>
      <c r="I50" s="680">
        <f t="shared" si="8"/>
        <v>4484259.0185660664</v>
      </c>
      <c r="J50" s="676">
        <f t="shared" si="13"/>
        <v>7712049.4886466637</v>
      </c>
      <c r="K50" s="673">
        <v>0.05</v>
      </c>
      <c r="L50" s="667">
        <f t="shared" si="9"/>
        <v>0.30445131653717278</v>
      </c>
      <c r="M50" s="649">
        <f>'Projected Terminal Area (SF)'!I40</f>
        <v>11777317.473178433</v>
      </c>
      <c r="N50" s="649">
        <f t="shared" si="7"/>
        <v>14728985.473178433</v>
      </c>
      <c r="O50" s="669">
        <f>'Projected Terminal Area (SF)'!J40</f>
        <v>32757.353468098983</v>
      </c>
      <c r="P50" s="669">
        <f t="shared" si="10"/>
        <v>35280.390068098975</v>
      </c>
    </row>
    <row r="51" spans="1:16" x14ac:dyDescent="0.25">
      <c r="A51" s="596" t="s">
        <v>130</v>
      </c>
      <c r="B51" s="596">
        <v>2029</v>
      </c>
      <c r="C51" s="597">
        <f>'2019 Baseline'!$C$13*P51</f>
        <v>2191886.8165617092</v>
      </c>
      <c r="D51" s="594">
        <f t="shared" si="15"/>
        <v>2009.2835</v>
      </c>
      <c r="E51" s="594">
        <f t="shared" si="14"/>
        <v>531164.89944000007</v>
      </c>
      <c r="F51" s="594">
        <f t="shared" si="14"/>
        <v>293619.32063999999</v>
      </c>
      <c r="H51" s="594">
        <f t="shared" si="14"/>
        <v>527096.68822855456</v>
      </c>
      <c r="I51" s="680">
        <f t="shared" si="8"/>
        <v>4816897.8357392177</v>
      </c>
      <c r="J51" s="676">
        <f t="shared" si="13"/>
        <v>8362674.8441094812</v>
      </c>
      <c r="K51" s="673">
        <v>0.05</v>
      </c>
      <c r="L51" s="667">
        <f t="shared" si="9"/>
        <v>0.28922875071031412</v>
      </c>
      <c r="M51" s="649">
        <f>'Projected Terminal Area (SF)'!I41</f>
        <v>13702616.278134329</v>
      </c>
      <c r="N51" s="649">
        <f t="shared" si="7"/>
        <v>16654284.278134329</v>
      </c>
      <c r="O51" s="669">
        <f>'Projected Terminal Area (SF)'!J41</f>
        <v>38744.165699969111</v>
      </c>
      <c r="P51" s="669">
        <f t="shared" si="10"/>
        <v>41267.202299969111</v>
      </c>
    </row>
    <row r="52" spans="1:16" x14ac:dyDescent="0.25">
      <c r="A52" s="596" t="s">
        <v>131</v>
      </c>
      <c r="B52" s="596">
        <v>2030</v>
      </c>
      <c r="C52" s="597">
        <f>'2019 Baseline'!$C$13*P52</f>
        <v>2191886.8165617092</v>
      </c>
      <c r="D52" s="594">
        <f t="shared" si="15"/>
        <v>2009.2835</v>
      </c>
      <c r="E52" s="594">
        <f t="shared" si="14"/>
        <v>531164.89944000007</v>
      </c>
      <c r="F52" s="594">
        <f t="shared" si="14"/>
        <v>293619.32063999999</v>
      </c>
      <c r="H52" s="594">
        <f t="shared" si="14"/>
        <v>527096.68822855456</v>
      </c>
      <c r="I52" s="680">
        <f t="shared" si="8"/>
        <v>4576052.9439522568</v>
      </c>
      <c r="J52" s="676">
        <f t="shared" si="13"/>
        <v>8121829.9523225203</v>
      </c>
      <c r="K52" s="673">
        <v>0.05</v>
      </c>
      <c r="L52" s="667">
        <f t="shared" si="9"/>
        <v>0.27476731317479841</v>
      </c>
      <c r="M52" s="649">
        <f>'Projected Terminal Area (SF)'!I42</f>
        <v>13702616.278134329</v>
      </c>
      <c r="N52" s="649">
        <f t="shared" si="7"/>
        <v>16654284.278134329</v>
      </c>
      <c r="O52" s="669">
        <f>'Projected Terminal Area (SF)'!J42</f>
        <v>38744.165699969111</v>
      </c>
      <c r="P52" s="669">
        <f t="shared" si="10"/>
        <v>41267.202299969111</v>
      </c>
    </row>
    <row r="53" spans="1:16" x14ac:dyDescent="0.25">
      <c r="A53" s="596" t="s">
        <v>179</v>
      </c>
      <c r="B53" s="596">
        <v>2031</v>
      </c>
      <c r="C53" s="597">
        <f>'2019 Baseline'!$C$13*P53</f>
        <v>2191886.8165617092</v>
      </c>
      <c r="D53" s="594">
        <f t="shared" si="15"/>
        <v>2009.2835</v>
      </c>
      <c r="E53" s="594">
        <f t="shared" si="14"/>
        <v>531164.89944000007</v>
      </c>
      <c r="F53" s="594">
        <f t="shared" si="14"/>
        <v>293619.32063999999</v>
      </c>
      <c r="H53" s="594">
        <f t="shared" si="14"/>
        <v>527096.68822855456</v>
      </c>
      <c r="I53" s="680">
        <f t="shared" si="8"/>
        <v>4347250.2967546443</v>
      </c>
      <c r="J53" s="676">
        <f t="shared" si="13"/>
        <v>7893027.3051249078</v>
      </c>
      <c r="K53" s="673">
        <v>0.05</v>
      </c>
      <c r="L53" s="667">
        <f t="shared" si="9"/>
        <v>0.26102894751605848</v>
      </c>
      <c r="M53" s="649">
        <f>'Projected Terminal Area (SF)'!I43</f>
        <v>13702616.278134329</v>
      </c>
      <c r="N53" s="649">
        <f t="shared" si="7"/>
        <v>16654284.278134329</v>
      </c>
      <c r="O53" s="669">
        <f>'Projected Terminal Area (SF)'!J43</f>
        <v>38744.165699969111</v>
      </c>
      <c r="P53" s="669">
        <f t="shared" si="10"/>
        <v>41267.202299969111</v>
      </c>
    </row>
    <row r="54" spans="1:16" x14ac:dyDescent="0.25">
      <c r="A54" s="596" t="s">
        <v>180</v>
      </c>
      <c r="B54" s="596">
        <v>2032</v>
      </c>
      <c r="C54" s="597">
        <f>'2019 Baseline'!$C$13*P54</f>
        <v>2191886.8165617092</v>
      </c>
      <c r="D54" s="594">
        <f t="shared" si="15"/>
        <v>2009.2835</v>
      </c>
      <c r="E54" s="594">
        <f t="shared" si="14"/>
        <v>531164.89944000007</v>
      </c>
      <c r="F54" s="594">
        <f t="shared" si="14"/>
        <v>293619.32063999999</v>
      </c>
      <c r="H54" s="594">
        <f t="shared" si="14"/>
        <v>527096.68822855456</v>
      </c>
      <c r="I54" s="680">
        <f t="shared" si="8"/>
        <v>4129887.7819169112</v>
      </c>
      <c r="J54" s="676">
        <f t="shared" si="13"/>
        <v>7675664.7902871743</v>
      </c>
      <c r="K54" s="673">
        <v>0.05</v>
      </c>
      <c r="L54" s="667">
        <f t="shared" si="9"/>
        <v>0.24797750014025555</v>
      </c>
      <c r="M54" s="649">
        <f>'Projected Terminal Area (SF)'!I44</f>
        <v>13702616.278134329</v>
      </c>
      <c r="N54" s="649">
        <f t="shared" si="7"/>
        <v>16654284.278134329</v>
      </c>
      <c r="O54" s="669">
        <f>'Projected Terminal Area (SF)'!J44</f>
        <v>38744.165699969111</v>
      </c>
      <c r="P54" s="669">
        <f t="shared" si="10"/>
        <v>41267.202299969111</v>
      </c>
    </row>
    <row r="55" spans="1:16" x14ac:dyDescent="0.25">
      <c r="A55" s="596" t="s">
        <v>181</v>
      </c>
      <c r="B55" s="596">
        <v>2033</v>
      </c>
      <c r="C55" s="597">
        <f>'2019 Baseline'!$C$13*P55</f>
        <v>2191886.8165617092</v>
      </c>
      <c r="D55" s="594">
        <f t="shared" si="15"/>
        <v>2009.2835</v>
      </c>
      <c r="E55" s="594">
        <f t="shared" si="14"/>
        <v>531164.89944000007</v>
      </c>
      <c r="F55" s="594">
        <f t="shared" si="14"/>
        <v>293619.32063999999</v>
      </c>
      <c r="H55" s="594">
        <f t="shared" si="14"/>
        <v>527096.68822855456</v>
      </c>
      <c r="I55" s="680">
        <f t="shared" si="8"/>
        <v>3923393.3928210656</v>
      </c>
      <c r="J55" s="676">
        <f t="shared" si="13"/>
        <v>7469170.4011913296</v>
      </c>
      <c r="K55" s="673">
        <v>0.05</v>
      </c>
      <c r="L55" s="667">
        <f t="shared" si="9"/>
        <v>0.23557862513324276</v>
      </c>
      <c r="M55" s="649">
        <f>'Projected Terminal Area (SF)'!I45</f>
        <v>13702616.278134329</v>
      </c>
      <c r="N55" s="649">
        <f t="shared" si="7"/>
        <v>16654284.278134329</v>
      </c>
      <c r="O55" s="669">
        <f>'Projected Terminal Area (SF)'!J45</f>
        <v>38744.165699969111</v>
      </c>
      <c r="P55" s="669">
        <f t="shared" si="10"/>
        <v>41267.202299969111</v>
      </c>
    </row>
    <row r="56" spans="1:16" x14ac:dyDescent="0.25">
      <c r="A56" s="596" t="s">
        <v>182</v>
      </c>
      <c r="B56" s="596">
        <v>2034</v>
      </c>
      <c r="C56" s="597">
        <f>'2019 Baseline'!$C$13*P56</f>
        <v>2191886.8165617092</v>
      </c>
      <c r="D56" s="594">
        <f t="shared" si="15"/>
        <v>2009.2835</v>
      </c>
      <c r="E56" s="594">
        <f t="shared" si="14"/>
        <v>531164.89944000007</v>
      </c>
      <c r="F56" s="594">
        <f t="shared" si="14"/>
        <v>293619.32063999999</v>
      </c>
      <c r="H56" s="594">
        <f t="shared" si="14"/>
        <v>527096.68822855456</v>
      </c>
      <c r="I56" s="680">
        <f t="shared" si="8"/>
        <v>3727223.7231800123</v>
      </c>
      <c r="J56" s="676">
        <f t="shared" si="13"/>
        <v>7273000.7315502763</v>
      </c>
      <c r="K56" s="673">
        <v>0.05</v>
      </c>
      <c r="L56" s="667">
        <f t="shared" si="9"/>
        <v>0.22379969387658061</v>
      </c>
      <c r="M56" s="649">
        <f>'Projected Terminal Area (SF)'!I46</f>
        <v>13702616.278134329</v>
      </c>
      <c r="N56" s="649">
        <f t="shared" si="7"/>
        <v>16654284.278134329</v>
      </c>
      <c r="O56" s="669">
        <f>'Projected Terminal Area (SF)'!J46</f>
        <v>38744.165699969111</v>
      </c>
      <c r="P56" s="669">
        <f t="shared" si="10"/>
        <v>41267.202299969111</v>
      </c>
    </row>
    <row r="57" spans="1:16" x14ac:dyDescent="0.25">
      <c r="A57" s="596" t="s">
        <v>183</v>
      </c>
      <c r="B57" s="596">
        <v>2035</v>
      </c>
      <c r="C57" s="597">
        <f>'2019 Baseline'!$C$13*P57</f>
        <v>2191886.8165617092</v>
      </c>
      <c r="D57" s="594">
        <f t="shared" si="15"/>
        <v>2009.2835</v>
      </c>
      <c r="E57" s="594">
        <f t="shared" si="14"/>
        <v>531164.89944000007</v>
      </c>
      <c r="F57" s="594">
        <f t="shared" si="14"/>
        <v>293619.32063999999</v>
      </c>
      <c r="H57" s="594">
        <f t="shared" si="14"/>
        <v>527096.68822855456</v>
      </c>
      <c r="I57" s="680">
        <f t="shared" si="8"/>
        <v>3540862.5370210116</v>
      </c>
      <c r="J57" s="676">
        <f t="shared" si="13"/>
        <v>7086639.5453912746</v>
      </c>
      <c r="K57" s="673">
        <v>0.05</v>
      </c>
      <c r="L57" s="667">
        <f t="shared" si="9"/>
        <v>0.21260970918275157</v>
      </c>
      <c r="M57" s="649">
        <f>'Projected Terminal Area (SF)'!I47</f>
        <v>13702616.278134329</v>
      </c>
      <c r="N57" s="649">
        <f t="shared" si="7"/>
        <v>16654284.278134329</v>
      </c>
      <c r="O57" s="669">
        <f>'Projected Terminal Area (SF)'!J47</f>
        <v>38744.165699969111</v>
      </c>
      <c r="P57" s="669">
        <f t="shared" si="10"/>
        <v>41267.202299969111</v>
      </c>
    </row>
    <row r="58" spans="1:16" x14ac:dyDescent="0.25">
      <c r="A58" s="596" t="s">
        <v>184</v>
      </c>
      <c r="B58" s="596">
        <v>2036</v>
      </c>
      <c r="C58" s="597">
        <f>'2019 Baseline'!$C$13*P58</f>
        <v>2191886.8165617092</v>
      </c>
      <c r="D58" s="594">
        <f t="shared" si="15"/>
        <v>2009.2835</v>
      </c>
      <c r="E58" s="594">
        <f t="shared" si="14"/>
        <v>531164.89944000007</v>
      </c>
      <c r="F58" s="594">
        <f t="shared" si="14"/>
        <v>293619.32063999999</v>
      </c>
      <c r="H58" s="594">
        <f t="shared" si="14"/>
        <v>527096.68822855456</v>
      </c>
      <c r="I58" s="680">
        <f t="shared" si="8"/>
        <v>3363819.4101699609</v>
      </c>
      <c r="J58" s="676">
        <f t="shared" si="13"/>
        <v>6909596.4185402244</v>
      </c>
      <c r="K58" s="673">
        <v>0.05</v>
      </c>
      <c r="L58" s="667">
        <f t="shared" si="9"/>
        <v>0.20197922372361399</v>
      </c>
      <c r="M58" s="649">
        <f>'Projected Terminal Area (SF)'!I48</f>
        <v>13702616.278134329</v>
      </c>
      <c r="N58" s="649">
        <f t="shared" si="7"/>
        <v>16654284.278134329</v>
      </c>
      <c r="O58" s="669">
        <f>'Projected Terminal Area (SF)'!J48</f>
        <v>38744.165699969111</v>
      </c>
      <c r="P58" s="669">
        <f t="shared" si="10"/>
        <v>41267.202299969111</v>
      </c>
    </row>
    <row r="59" spans="1:16" x14ac:dyDescent="0.25">
      <c r="A59" s="596" t="s">
        <v>185</v>
      </c>
      <c r="B59" s="596">
        <v>2037</v>
      </c>
      <c r="C59" s="597">
        <f>'2019 Baseline'!$C$13*P59</f>
        <v>2191886.8165617092</v>
      </c>
      <c r="D59" s="594">
        <f t="shared" si="15"/>
        <v>2009.2835</v>
      </c>
      <c r="E59" s="594">
        <f t="shared" si="14"/>
        <v>531164.89944000007</v>
      </c>
      <c r="F59" s="594">
        <f t="shared" si="14"/>
        <v>293619.32063999999</v>
      </c>
      <c r="H59" s="594">
        <f t="shared" si="14"/>
        <v>527096.68822855456</v>
      </c>
      <c r="I59" s="680">
        <f t="shared" si="8"/>
        <v>3111532.9544072137</v>
      </c>
      <c r="J59" s="676">
        <f t="shared" si="13"/>
        <v>6657309.9627774768</v>
      </c>
      <c r="K59" s="673">
        <v>7.4999999999999997E-2</v>
      </c>
      <c r="L59" s="667">
        <f t="shared" si="9"/>
        <v>0.18683078194434294</v>
      </c>
      <c r="M59" s="649">
        <f>'Projected Terminal Area (SF)'!I49</f>
        <v>13702616.278134329</v>
      </c>
      <c r="N59" s="649">
        <f t="shared" si="7"/>
        <v>16654284.278134329</v>
      </c>
      <c r="O59" s="669">
        <f>'Projected Terminal Area (SF)'!J49</f>
        <v>38744.165699969111</v>
      </c>
      <c r="P59" s="669">
        <f t="shared" si="10"/>
        <v>41267.202299969111</v>
      </c>
    </row>
    <row r="60" spans="1:16" x14ac:dyDescent="0.25">
      <c r="A60" s="596" t="s">
        <v>186</v>
      </c>
      <c r="B60" s="596">
        <v>2038</v>
      </c>
      <c r="C60" s="597">
        <f>'2019 Baseline'!$C$13*P60</f>
        <v>2191886.8165617092</v>
      </c>
      <c r="D60" s="594">
        <f t="shared" si="15"/>
        <v>2009.2835</v>
      </c>
      <c r="E60" s="594">
        <f t="shared" si="14"/>
        <v>531164.89944000007</v>
      </c>
      <c r="F60" s="594">
        <f t="shared" si="14"/>
        <v>293619.32063999999</v>
      </c>
      <c r="H60" s="594">
        <f t="shared" si="14"/>
        <v>527096.68822855456</v>
      </c>
      <c r="I60" s="680">
        <f t="shared" si="8"/>
        <v>2878167.982826673</v>
      </c>
      <c r="J60" s="676">
        <f t="shared" si="13"/>
        <v>6423944.991196936</v>
      </c>
      <c r="K60" s="673">
        <v>7.4999999999999997E-2</v>
      </c>
      <c r="L60" s="667">
        <f t="shared" si="9"/>
        <v>0.17281847329851724</v>
      </c>
      <c r="M60" s="649">
        <f>'Projected Terminal Area (SF)'!I50</f>
        <v>13702616.278134329</v>
      </c>
      <c r="N60" s="649">
        <f t="shared" si="7"/>
        <v>16654284.278134329</v>
      </c>
      <c r="O60" s="669">
        <f>'Projected Terminal Area (SF)'!J50</f>
        <v>38744.165699969111</v>
      </c>
      <c r="P60" s="669">
        <f t="shared" si="10"/>
        <v>41267.202299969111</v>
      </c>
    </row>
    <row r="61" spans="1:16" x14ac:dyDescent="0.25">
      <c r="A61" s="596" t="s">
        <v>187</v>
      </c>
      <c r="B61" s="596">
        <v>2039</v>
      </c>
      <c r="C61" s="597">
        <f>'2019 Baseline'!$C$13*P61</f>
        <v>2191886.8165617092</v>
      </c>
      <c r="D61" s="594">
        <f t="shared" si="15"/>
        <v>2009.2835</v>
      </c>
      <c r="E61" s="594">
        <f t="shared" si="14"/>
        <v>531164.89944000007</v>
      </c>
      <c r="F61" s="594">
        <f t="shared" si="14"/>
        <v>293619.32063999999</v>
      </c>
      <c r="H61" s="594">
        <f t="shared" si="14"/>
        <v>527096.68822855456</v>
      </c>
      <c r="I61" s="680">
        <f t="shared" si="8"/>
        <v>2662305.3841146724</v>
      </c>
      <c r="J61" s="676">
        <f t="shared" si="13"/>
        <v>6208082.3924849359</v>
      </c>
      <c r="K61" s="673">
        <v>7.4999999999999997E-2</v>
      </c>
      <c r="L61" s="667">
        <f t="shared" si="9"/>
        <v>0.15985708780112845</v>
      </c>
      <c r="M61" s="649">
        <f>'Projected Terminal Area (SF)'!I51</f>
        <v>13702616.278134329</v>
      </c>
      <c r="N61" s="649">
        <f t="shared" si="7"/>
        <v>16654284.278134329</v>
      </c>
      <c r="O61" s="669">
        <f>'Projected Terminal Area (SF)'!J51</f>
        <v>38744.165699969111</v>
      </c>
      <c r="P61" s="669">
        <f t="shared" si="10"/>
        <v>41267.202299969111</v>
      </c>
    </row>
    <row r="62" spans="1:16" x14ac:dyDescent="0.25">
      <c r="A62" s="596" t="s">
        <v>188</v>
      </c>
      <c r="B62" s="596">
        <v>2040</v>
      </c>
      <c r="C62" s="597">
        <f>'2019 Baseline'!$C$13*P62</f>
        <v>2191886.8165617092</v>
      </c>
      <c r="D62" s="594">
        <f t="shared" si="15"/>
        <v>2009.2835</v>
      </c>
      <c r="E62" s="594">
        <f t="shared" si="14"/>
        <v>531164.89944000007</v>
      </c>
      <c r="F62" s="594">
        <f t="shared" si="14"/>
        <v>293619.32063999999</v>
      </c>
      <c r="H62" s="594">
        <f t="shared" si="14"/>
        <v>527096.68822855456</v>
      </c>
      <c r="I62" s="680">
        <f t="shared" si="8"/>
        <v>2462632.4803060722</v>
      </c>
      <c r="J62" s="676">
        <f t="shared" si="13"/>
        <v>6008409.4886763357</v>
      </c>
      <c r="K62" s="673">
        <v>7.4999999999999997E-2</v>
      </c>
      <c r="L62" s="667">
        <f t="shared" si="9"/>
        <v>0.14786780621604381</v>
      </c>
      <c r="M62" s="649">
        <f>'Projected Terminal Area (SF)'!I52</f>
        <v>13702616.278134329</v>
      </c>
      <c r="N62" s="649">
        <f t="shared" si="7"/>
        <v>16654284.278134329</v>
      </c>
      <c r="O62" s="669">
        <f>'Projected Terminal Area (SF)'!J52</f>
        <v>38744.165699969111</v>
      </c>
      <c r="P62" s="669">
        <f t="shared" si="10"/>
        <v>41267.202299969111</v>
      </c>
    </row>
    <row r="63" spans="1:16" x14ac:dyDescent="0.25">
      <c r="A63" s="596" t="s">
        <v>189</v>
      </c>
      <c r="B63" s="596">
        <v>2041</v>
      </c>
      <c r="C63" s="597">
        <f>'2019 Baseline'!$C$13*P63</f>
        <v>2191886.8165617092</v>
      </c>
      <c r="D63" s="594">
        <f t="shared" si="15"/>
        <v>2009.2835</v>
      </c>
      <c r="E63" s="594">
        <f t="shared" si="14"/>
        <v>531164.89944000007</v>
      </c>
      <c r="F63" s="594">
        <f t="shared" si="14"/>
        <v>293619.32063999999</v>
      </c>
      <c r="H63" s="594">
        <f t="shared" si="14"/>
        <v>527096.68822855456</v>
      </c>
      <c r="I63" s="680">
        <f t="shared" si="8"/>
        <v>2277935.0442831172</v>
      </c>
      <c r="J63" s="676">
        <f t="shared" si="13"/>
        <v>5823712.0526533807</v>
      </c>
      <c r="K63" s="673">
        <v>7.4999999999999997E-2</v>
      </c>
      <c r="L63" s="667">
        <f t="shared" si="9"/>
        <v>0.13677772074984054</v>
      </c>
      <c r="M63" s="649">
        <f>'Projected Terminal Area (SF)'!I53</f>
        <v>13702616.278134329</v>
      </c>
      <c r="N63" s="649">
        <f t="shared" si="7"/>
        <v>16654284.278134329</v>
      </c>
      <c r="O63" s="669">
        <f>'Projected Terminal Area (SF)'!J53</f>
        <v>38744.165699969111</v>
      </c>
      <c r="P63" s="669">
        <f t="shared" si="10"/>
        <v>41267.202299969111</v>
      </c>
    </row>
    <row r="64" spans="1:16" x14ac:dyDescent="0.25">
      <c r="A64" s="596" t="s">
        <v>191</v>
      </c>
      <c r="B64" s="596">
        <v>2042</v>
      </c>
      <c r="C64" s="597">
        <f>'2019 Baseline'!$C$13*P64</f>
        <v>2191886.8165617092</v>
      </c>
      <c r="D64" s="594">
        <f t="shared" si="15"/>
        <v>2009.2835</v>
      </c>
      <c r="E64" s="594">
        <f t="shared" ref="E64:E72" si="16">E63</f>
        <v>531164.89944000007</v>
      </c>
      <c r="F64" s="594">
        <f t="shared" ref="F64:H72" si="17">F63</f>
        <v>293619.32063999999</v>
      </c>
      <c r="H64" s="594">
        <f t="shared" si="17"/>
        <v>527096.68822855456</v>
      </c>
      <c r="I64" s="680">
        <f t="shared" si="8"/>
        <v>2107089.9159618835</v>
      </c>
      <c r="J64" s="676">
        <f t="shared" si="13"/>
        <v>5652866.9243321475</v>
      </c>
      <c r="K64" s="673">
        <v>7.4999999999999997E-2</v>
      </c>
      <c r="L64" s="667">
        <f t="shared" si="9"/>
        <v>0.12651939169360252</v>
      </c>
      <c r="M64" s="649">
        <f>'Projected Terminal Area (SF)'!I54</f>
        <v>13702616.278134329</v>
      </c>
      <c r="N64" s="649">
        <f t="shared" si="7"/>
        <v>16654284.278134329</v>
      </c>
      <c r="O64" s="669">
        <f>'Projected Terminal Area (SF)'!J54</f>
        <v>38744.165699969111</v>
      </c>
      <c r="P64" s="669">
        <f t="shared" si="10"/>
        <v>41267.202299969111</v>
      </c>
    </row>
    <row r="65" spans="1:20" x14ac:dyDescent="0.25">
      <c r="A65" s="596" t="s">
        <v>193</v>
      </c>
      <c r="B65" s="596">
        <v>2043</v>
      </c>
      <c r="C65" s="597">
        <f>'2019 Baseline'!$C$13*P65</f>
        <v>2191886.8165617092</v>
      </c>
      <c r="D65" s="594">
        <f t="shared" si="15"/>
        <v>2009.2835</v>
      </c>
      <c r="E65" s="594">
        <f t="shared" si="16"/>
        <v>531164.89944000007</v>
      </c>
      <c r="F65" s="594">
        <f t="shared" si="17"/>
        <v>293619.32063999999</v>
      </c>
      <c r="H65" s="594">
        <f t="shared" si="17"/>
        <v>527096.68822855456</v>
      </c>
      <c r="I65" s="680">
        <f t="shared" si="8"/>
        <v>1949058.1722647422</v>
      </c>
      <c r="J65" s="676">
        <f t="shared" si="13"/>
        <v>5494835.1806350052</v>
      </c>
      <c r="K65" s="673">
        <v>7.4999999999999997E-2</v>
      </c>
      <c r="L65" s="667">
        <f t="shared" si="9"/>
        <v>0.11703043731658233</v>
      </c>
      <c r="M65" s="649">
        <f>'Projected Terminal Area (SF)'!I55</f>
        <v>13702616.278134329</v>
      </c>
      <c r="N65" s="649">
        <f t="shared" si="7"/>
        <v>16654284.278134329</v>
      </c>
      <c r="O65" s="669">
        <f>'Projected Terminal Area (SF)'!J55</f>
        <v>38744.165699969111</v>
      </c>
      <c r="P65" s="669">
        <f t="shared" si="10"/>
        <v>41267.202299969111</v>
      </c>
    </row>
    <row r="66" spans="1:20" x14ac:dyDescent="0.25">
      <c r="A66" s="596" t="s">
        <v>195</v>
      </c>
      <c r="B66" s="596">
        <v>2044</v>
      </c>
      <c r="C66" s="597">
        <f>'2019 Baseline'!$C$13*P66</f>
        <v>2191886.8165617092</v>
      </c>
      <c r="D66" s="594">
        <f t="shared" si="15"/>
        <v>2009.2835</v>
      </c>
      <c r="E66" s="594">
        <f t="shared" si="16"/>
        <v>531164.89944000007</v>
      </c>
      <c r="F66" s="594">
        <f t="shared" si="17"/>
        <v>293619.32063999999</v>
      </c>
      <c r="H66" s="594">
        <f t="shared" si="17"/>
        <v>527096.68822855456</v>
      </c>
      <c r="I66" s="680">
        <f t="shared" si="8"/>
        <v>1802878.8093448868</v>
      </c>
      <c r="J66" s="676">
        <f t="shared" si="13"/>
        <v>5348655.8177151503</v>
      </c>
      <c r="K66" s="673">
        <v>7.4999999999999997E-2</v>
      </c>
      <c r="L66" s="667">
        <f t="shared" si="9"/>
        <v>0.10825315451783867</v>
      </c>
      <c r="M66" s="649">
        <f>'Projected Terminal Area (SF)'!I56</f>
        <v>13702616.278134329</v>
      </c>
      <c r="N66" s="649">
        <f t="shared" si="7"/>
        <v>16654284.278134329</v>
      </c>
      <c r="O66" s="669">
        <f>'Projected Terminal Area (SF)'!J56</f>
        <v>38744.165699969111</v>
      </c>
      <c r="P66" s="669">
        <f t="shared" si="10"/>
        <v>41267.202299969111</v>
      </c>
    </row>
    <row r="67" spans="1:20" x14ac:dyDescent="0.25">
      <c r="A67" s="596" t="s">
        <v>197</v>
      </c>
      <c r="B67" s="596">
        <v>2045</v>
      </c>
      <c r="C67" s="597">
        <f>'2019 Baseline'!$C$13*P67</f>
        <v>2191886.8165617092</v>
      </c>
      <c r="D67" s="594">
        <f t="shared" si="15"/>
        <v>2009.2835</v>
      </c>
      <c r="E67" s="594">
        <f t="shared" si="16"/>
        <v>531164.89944000007</v>
      </c>
      <c r="F67" s="594">
        <f t="shared" si="17"/>
        <v>293619.32063999999</v>
      </c>
      <c r="H67" s="594">
        <f t="shared" si="17"/>
        <v>527096.68822855456</v>
      </c>
      <c r="I67" s="680">
        <f t="shared" si="8"/>
        <v>1667662.8986440203</v>
      </c>
      <c r="J67" s="676">
        <f t="shared" si="13"/>
        <v>5213439.9070142843</v>
      </c>
      <c r="K67" s="673">
        <v>7.4999999999999997E-2</v>
      </c>
      <c r="L67" s="667">
        <f t="shared" si="9"/>
        <v>0.10013416792900078</v>
      </c>
      <c r="M67" s="649">
        <f>'Projected Terminal Area (SF)'!I57</f>
        <v>13702616.278134329</v>
      </c>
      <c r="N67" s="649">
        <f t="shared" si="7"/>
        <v>16654284.278134329</v>
      </c>
      <c r="O67" s="669">
        <f>'Projected Terminal Area (SF)'!J57</f>
        <v>38744.165699969111</v>
      </c>
      <c r="P67" s="669">
        <f t="shared" si="10"/>
        <v>41267.202299969111</v>
      </c>
    </row>
    <row r="68" spans="1:20" x14ac:dyDescent="0.25">
      <c r="A68" s="596" t="s">
        <v>198</v>
      </c>
      <c r="B68" s="596">
        <v>2046</v>
      </c>
      <c r="C68" s="597">
        <f>'2019 Baseline'!$C$13*P68</f>
        <v>2191886.8165617092</v>
      </c>
      <c r="D68" s="594">
        <f t="shared" si="15"/>
        <v>2009.2835</v>
      </c>
      <c r="E68" s="594">
        <f t="shared" si="16"/>
        <v>531164.89944000007</v>
      </c>
      <c r="F68" s="594">
        <f t="shared" si="17"/>
        <v>293619.32063999999</v>
      </c>
      <c r="H68" s="594">
        <f t="shared" si="17"/>
        <v>527096.68822855456</v>
      </c>
      <c r="I68" s="680">
        <f t="shared" si="8"/>
        <v>1542588.1812457188</v>
      </c>
      <c r="J68" s="676">
        <f t="shared" si="13"/>
        <v>5088365.1896159826</v>
      </c>
      <c r="K68" s="673">
        <v>7.4999999999999997E-2</v>
      </c>
      <c r="L68" s="667">
        <f t="shared" si="9"/>
        <v>9.2624105334325718E-2</v>
      </c>
      <c r="M68" s="649">
        <f>'Projected Terminal Area (SF)'!I58</f>
        <v>13702616.278134329</v>
      </c>
      <c r="N68" s="649">
        <f t="shared" si="7"/>
        <v>16654284.278134329</v>
      </c>
      <c r="O68" s="669">
        <f>'Projected Terminal Area (SF)'!J58</f>
        <v>38744.165699969111</v>
      </c>
      <c r="P68" s="669">
        <f t="shared" si="10"/>
        <v>41267.202299969111</v>
      </c>
    </row>
    <row r="69" spans="1:20" x14ac:dyDescent="0.25">
      <c r="A69" s="596" t="s">
        <v>200</v>
      </c>
      <c r="B69" s="596">
        <v>2047</v>
      </c>
      <c r="C69" s="597">
        <f>'2019 Baseline'!$C$13*P69</f>
        <v>2191886.8165617092</v>
      </c>
      <c r="D69" s="594">
        <f t="shared" si="15"/>
        <v>2009.2835</v>
      </c>
      <c r="E69" s="594">
        <f t="shared" si="16"/>
        <v>531164.89944000007</v>
      </c>
      <c r="F69" s="594">
        <f t="shared" si="17"/>
        <v>293619.32063999999</v>
      </c>
      <c r="H69" s="594">
        <f t="shared" si="17"/>
        <v>527096.68822855456</v>
      </c>
      <c r="I69" s="680">
        <f t="shared" si="8"/>
        <v>1426894.06765229</v>
      </c>
      <c r="J69" s="676">
        <f t="shared" si="13"/>
        <v>4972671.0760225533</v>
      </c>
      <c r="K69" s="673">
        <v>7.4999999999999997E-2</v>
      </c>
      <c r="L69" s="667">
        <f t="shared" si="9"/>
        <v>8.5677297434251287E-2</v>
      </c>
      <c r="M69" s="649">
        <f>'Projected Terminal Area (SF)'!I59</f>
        <v>13702616.278134329</v>
      </c>
      <c r="N69" s="649">
        <f t="shared" si="7"/>
        <v>16654284.278134329</v>
      </c>
      <c r="O69" s="669">
        <f>'Projected Terminal Area (SF)'!J59</f>
        <v>38744.165699969111</v>
      </c>
      <c r="P69" s="669">
        <f t="shared" si="10"/>
        <v>41267.202299969111</v>
      </c>
    </row>
    <row r="70" spans="1:20" x14ac:dyDescent="0.25">
      <c r="A70" s="596" t="s">
        <v>202</v>
      </c>
      <c r="B70" s="596">
        <v>2048</v>
      </c>
      <c r="C70" s="597">
        <f>'2019 Baseline'!$C$13*P70</f>
        <v>2191886.8165617092</v>
      </c>
      <c r="D70" s="594">
        <f t="shared" si="15"/>
        <v>2009.2835</v>
      </c>
      <c r="E70" s="594">
        <f t="shared" si="16"/>
        <v>531164.89944000007</v>
      </c>
      <c r="F70" s="594">
        <f t="shared" si="17"/>
        <v>293619.32063999999</v>
      </c>
      <c r="H70" s="594">
        <f t="shared" si="17"/>
        <v>527096.68822855456</v>
      </c>
      <c r="I70" s="680">
        <f t="shared" si="8"/>
        <v>1319877.0125783682</v>
      </c>
      <c r="J70" s="676">
        <f t="shared" si="13"/>
        <v>4865654.0209486317</v>
      </c>
      <c r="K70" s="673">
        <v>7.4999999999999997E-2</v>
      </c>
      <c r="L70" s="667">
        <f t="shared" si="9"/>
        <v>7.9251500126682445E-2</v>
      </c>
      <c r="M70" s="649">
        <f>'Projected Terminal Area (SF)'!I60</f>
        <v>13702616.278134329</v>
      </c>
      <c r="N70" s="649">
        <f t="shared" si="7"/>
        <v>16654284.278134329</v>
      </c>
      <c r="O70" s="669">
        <f>'Projected Terminal Area (SF)'!J60</f>
        <v>38744.165699969111</v>
      </c>
      <c r="P70" s="669">
        <f t="shared" si="10"/>
        <v>41267.202299969111</v>
      </c>
    </row>
    <row r="71" spans="1:20" x14ac:dyDescent="0.25">
      <c r="A71" s="596" t="s">
        <v>204</v>
      </c>
      <c r="B71" s="596">
        <v>2049</v>
      </c>
      <c r="C71" s="597">
        <f>'2019 Baseline'!$C$13*P71</f>
        <v>2191886.8165617092</v>
      </c>
      <c r="D71" s="594">
        <f t="shared" si="15"/>
        <v>2009.2835</v>
      </c>
      <c r="E71" s="594">
        <f t="shared" si="16"/>
        <v>531164.89944000007</v>
      </c>
      <c r="F71" s="594">
        <f t="shared" si="17"/>
        <v>293619.32063999999</v>
      </c>
      <c r="H71" s="594">
        <f t="shared" si="17"/>
        <v>527096.68822855456</v>
      </c>
      <c r="I71" s="680">
        <f t="shared" si="8"/>
        <v>1220886.2366349907</v>
      </c>
      <c r="J71" s="676">
        <f t="shared" si="13"/>
        <v>4766663.2450052537</v>
      </c>
      <c r="K71" s="673">
        <v>7.4999999999999997E-2</v>
      </c>
      <c r="L71" s="667">
        <f t="shared" si="9"/>
        <v>7.3307637617181259E-2</v>
      </c>
      <c r="M71" s="649">
        <f>'Projected Terminal Area (SF)'!I61</f>
        <v>13702616.278134329</v>
      </c>
      <c r="N71" s="649">
        <f t="shared" si="7"/>
        <v>16654284.278134329</v>
      </c>
      <c r="O71" s="669">
        <f>'Projected Terminal Area (SF)'!J61</f>
        <v>38744.165699969111</v>
      </c>
      <c r="P71" s="669">
        <f t="shared" si="10"/>
        <v>41267.202299969111</v>
      </c>
    </row>
    <row r="72" spans="1:20" ht="15.75" thickBot="1" x14ac:dyDescent="0.3">
      <c r="A72" s="596" t="s">
        <v>206</v>
      </c>
      <c r="B72" s="596">
        <v>2050</v>
      </c>
      <c r="C72" s="597">
        <f>'2019 Baseline'!$C$13*P72</f>
        <v>2191886.8165617092</v>
      </c>
      <c r="D72" s="594">
        <f t="shared" si="15"/>
        <v>2009.2835</v>
      </c>
      <c r="E72" s="594">
        <f t="shared" si="16"/>
        <v>531164.89944000007</v>
      </c>
      <c r="F72" s="594">
        <f t="shared" si="17"/>
        <v>293619.32063999999</v>
      </c>
      <c r="H72" s="594">
        <f t="shared" si="17"/>
        <v>527096.68822855456</v>
      </c>
      <c r="I72" s="680">
        <f t="shared" si="8"/>
        <v>1129319.7688873664</v>
      </c>
      <c r="J72" s="679">
        <f t="shared" si="13"/>
        <v>4675096.7772576297</v>
      </c>
      <c r="K72" s="673">
        <v>7.4999999999999997E-2</v>
      </c>
      <c r="L72" s="667">
        <f t="shared" si="9"/>
        <v>6.7809564795892674E-2</v>
      </c>
      <c r="M72" s="649">
        <f>'Projected Terminal Area (SF)'!I62</f>
        <v>13702616.278134329</v>
      </c>
      <c r="N72" s="649">
        <f t="shared" si="7"/>
        <v>16654284.278134329</v>
      </c>
      <c r="O72" s="669">
        <f>'Projected Terminal Area (SF)'!J62</f>
        <v>38744.165699969111</v>
      </c>
      <c r="P72" s="669">
        <f t="shared" si="10"/>
        <v>41267.202299969111</v>
      </c>
    </row>
    <row r="73" spans="1:20" ht="39.6" customHeight="1" x14ac:dyDescent="0.25">
      <c r="A73" s="743" t="s">
        <v>218</v>
      </c>
      <c r="B73" s="743"/>
      <c r="C73" s="743"/>
      <c r="D73" s="743"/>
      <c r="E73" s="743"/>
      <c r="F73" s="743"/>
      <c r="G73" s="743"/>
      <c r="H73" s="743"/>
      <c r="I73" s="743"/>
      <c r="J73" s="743"/>
      <c r="K73" s="743"/>
      <c r="L73" s="743"/>
      <c r="M73" s="743"/>
      <c r="N73" s="743"/>
      <c r="O73" s="743"/>
      <c r="P73" s="743"/>
    </row>
    <row r="75" spans="1:20" ht="20.25" customHeight="1" thickBot="1" x14ac:dyDescent="0.35">
      <c r="A75" s="159" t="s">
        <v>219</v>
      </c>
      <c r="B75" s="159"/>
      <c r="K75" s="1"/>
      <c r="L75" s="1"/>
      <c r="M75" s="1"/>
      <c r="N75" s="98"/>
      <c r="O75" s="98"/>
      <c r="R75" s="746" t="s">
        <v>220</v>
      </c>
      <c r="S75" s="747"/>
      <c r="T75" s="748"/>
    </row>
    <row r="76" spans="1:20" ht="60" x14ac:dyDescent="0.25">
      <c r="A76" s="10" t="s">
        <v>171</v>
      </c>
      <c r="B76" s="10" t="s">
        <v>171</v>
      </c>
      <c r="C76" s="156" t="s">
        <v>99</v>
      </c>
      <c r="D76" s="156" t="s">
        <v>208</v>
      </c>
      <c r="E76" s="156" t="s">
        <v>209</v>
      </c>
      <c r="F76" s="156" t="s">
        <v>31</v>
      </c>
      <c r="G76" s="156"/>
      <c r="H76" s="156" t="s">
        <v>210</v>
      </c>
      <c r="I76" s="638" t="s">
        <v>211</v>
      </c>
      <c r="J76" s="675" t="s">
        <v>212</v>
      </c>
      <c r="K76" s="639" t="str">
        <f t="shared" ref="K76:K108" si="18">K40</f>
        <v>YOY Scope 2 LB GHG EF Reduction (in %)</v>
      </c>
      <c r="L76" s="598" t="s">
        <v>221</v>
      </c>
      <c r="M76" s="598" t="s">
        <v>222</v>
      </c>
      <c r="N76" s="598" t="s">
        <v>223</v>
      </c>
      <c r="O76" s="598" t="s">
        <v>224</v>
      </c>
      <c r="P76" s="598" t="s">
        <v>225</v>
      </c>
      <c r="Q76" s="598" t="s">
        <v>226</v>
      </c>
      <c r="R76" s="598" t="s">
        <v>99</v>
      </c>
      <c r="S76" s="598" t="s">
        <v>227</v>
      </c>
      <c r="T76" s="598" t="s">
        <v>211</v>
      </c>
    </row>
    <row r="77" spans="1:20" x14ac:dyDescent="0.25">
      <c r="A77" s="744" t="s">
        <v>176</v>
      </c>
      <c r="B77" s="745"/>
      <c r="C77" s="597">
        <f>C41</f>
        <v>1673586.7244906998</v>
      </c>
      <c r="D77" s="597">
        <f t="shared" ref="D77:H77" si="19">D41</f>
        <v>2009.2835</v>
      </c>
      <c r="E77" s="597">
        <f t="shared" si="19"/>
        <v>531164.89944000007</v>
      </c>
      <c r="F77" s="597">
        <f t="shared" si="19"/>
        <v>293619.32063999999</v>
      </c>
      <c r="G77" s="597"/>
      <c r="H77" s="597">
        <f t="shared" si="19"/>
        <v>527096.68822855456</v>
      </c>
      <c r="I77" s="672">
        <f t="shared" ref="I77:I108" si="20">I41-T77</f>
        <v>4946087.0060628671</v>
      </c>
      <c r="J77" s="676">
        <f>SUM(C77:I77)</f>
        <v>7973563.9223621218</v>
      </c>
      <c r="K77" s="671" t="str">
        <f t="shared" si="18"/>
        <v>--</v>
      </c>
      <c r="L77" s="667">
        <f>'2019 Baseline'!I36</f>
        <v>0.54437460776196789</v>
      </c>
      <c r="M77" s="649">
        <f>'Projected Terminal Area (SF)'!E31</f>
        <v>7923366</v>
      </c>
      <c r="N77" s="652">
        <v>0</v>
      </c>
      <c r="O77" s="649">
        <f t="shared" ref="O77:O108" si="21">M77*N77</f>
        <v>0</v>
      </c>
      <c r="P77" s="649">
        <f>'Projected Terminal Area (SF)'!F31</f>
        <v>24638.1</v>
      </c>
      <c r="Q77" s="652">
        <v>0</v>
      </c>
      <c r="R77" s="670">
        <f>'CUP Geothermal-New'!H18</f>
        <v>1308640.3624499999</v>
      </c>
      <c r="S77" s="683"/>
      <c r="T77" s="670">
        <f t="shared" ref="T77:T108" si="22">O77*L77</f>
        <v>0</v>
      </c>
    </row>
    <row r="78" spans="1:20" x14ac:dyDescent="0.25">
      <c r="A78" s="616" t="s">
        <v>178</v>
      </c>
      <c r="B78" s="617">
        <v>2020</v>
      </c>
      <c r="C78" s="618"/>
      <c r="D78" s="619"/>
      <c r="E78" s="620"/>
      <c r="F78" s="620"/>
      <c r="G78" s="620"/>
      <c r="H78" s="619"/>
      <c r="I78" s="681">
        <f t="shared" si="20"/>
        <v>4921356.571032553</v>
      </c>
      <c r="J78" s="677"/>
      <c r="K78" s="682">
        <f t="shared" si="18"/>
        <v>5.0000000000000001E-3</v>
      </c>
      <c r="L78" s="666">
        <f t="shared" ref="L78:L108" si="23">L77*(1-K78)</f>
        <v>0.541652734723158</v>
      </c>
      <c r="M78" s="618">
        <f>'Projected Terminal Area (SF)'!E32</f>
        <v>7923366</v>
      </c>
      <c r="N78" s="651">
        <v>0</v>
      </c>
      <c r="O78" s="618">
        <f t="shared" si="21"/>
        <v>0</v>
      </c>
      <c r="P78" s="618">
        <f>'Projected Terminal Area (SF)'!F32</f>
        <v>24638.1</v>
      </c>
      <c r="Q78" s="651">
        <v>0</v>
      </c>
      <c r="R78" s="614"/>
      <c r="S78" s="617"/>
      <c r="T78" s="614">
        <f t="shared" si="22"/>
        <v>0</v>
      </c>
    </row>
    <row r="79" spans="1:20" x14ac:dyDescent="0.25">
      <c r="A79" s="616" t="s">
        <v>178</v>
      </c>
      <c r="B79" s="617">
        <v>2021</v>
      </c>
      <c r="C79" s="618"/>
      <c r="D79" s="619"/>
      <c r="E79" s="620"/>
      <c r="F79" s="620"/>
      <c r="G79" s="620"/>
      <c r="H79" s="619"/>
      <c r="I79" s="681">
        <f t="shared" si="20"/>
        <v>4896749.7881773897</v>
      </c>
      <c r="J79" s="677"/>
      <c r="K79" s="682">
        <f t="shared" si="18"/>
        <v>5.0000000000000001E-3</v>
      </c>
      <c r="L79" s="666">
        <f t="shared" si="23"/>
        <v>0.53894447104954224</v>
      </c>
      <c r="M79" s="618">
        <f>'Projected Terminal Area (SF)'!E33</f>
        <v>7923366</v>
      </c>
      <c r="N79" s="651">
        <v>0</v>
      </c>
      <c r="O79" s="618">
        <f t="shared" si="21"/>
        <v>0</v>
      </c>
      <c r="P79" s="618">
        <f>'Projected Terminal Area (SF)'!F33</f>
        <v>24638.1</v>
      </c>
      <c r="Q79" s="651">
        <v>0</v>
      </c>
      <c r="R79" s="614"/>
      <c r="S79" s="617"/>
      <c r="T79" s="614">
        <f t="shared" si="22"/>
        <v>0</v>
      </c>
    </row>
    <row r="80" spans="1:20" x14ac:dyDescent="0.25">
      <c r="A80" s="616" t="s">
        <v>178</v>
      </c>
      <c r="B80" s="617">
        <v>2022</v>
      </c>
      <c r="C80" s="618"/>
      <c r="D80" s="619"/>
      <c r="E80" s="620"/>
      <c r="F80" s="620"/>
      <c r="G80" s="620"/>
      <c r="H80" s="619"/>
      <c r="I80" s="681">
        <f t="shared" si="20"/>
        <v>4872266.0392365027</v>
      </c>
      <c r="J80" s="677"/>
      <c r="K80" s="682">
        <f t="shared" si="18"/>
        <v>5.0000000000000001E-3</v>
      </c>
      <c r="L80" s="666">
        <f t="shared" si="23"/>
        <v>0.53624974869429454</v>
      </c>
      <c r="M80" s="618">
        <f>'Projected Terminal Area (SF)'!E34</f>
        <v>7923366</v>
      </c>
      <c r="N80" s="651">
        <v>0</v>
      </c>
      <c r="O80" s="618">
        <f t="shared" si="21"/>
        <v>0</v>
      </c>
      <c r="P80" s="618">
        <f>'Projected Terminal Area (SF)'!F34</f>
        <v>24638.1</v>
      </c>
      <c r="Q80" s="651">
        <v>0</v>
      </c>
      <c r="R80" s="614"/>
      <c r="S80" s="617"/>
      <c r="T80" s="614">
        <f t="shared" si="22"/>
        <v>0</v>
      </c>
    </row>
    <row r="81" spans="1:26" x14ac:dyDescent="0.25">
      <c r="A81" s="616" t="s">
        <v>178</v>
      </c>
      <c r="B81" s="617">
        <v>2023</v>
      </c>
      <c r="C81" s="618"/>
      <c r="D81" s="619"/>
      <c r="E81" s="620"/>
      <c r="F81" s="620"/>
      <c r="G81" s="620"/>
      <c r="H81" s="619"/>
      <c r="I81" s="681">
        <f t="shared" si="20"/>
        <v>4847904.7090403205</v>
      </c>
      <c r="J81" s="677"/>
      <c r="K81" s="682">
        <f t="shared" si="18"/>
        <v>5.0000000000000001E-3</v>
      </c>
      <c r="L81" s="666">
        <f t="shared" si="23"/>
        <v>0.53356849995082312</v>
      </c>
      <c r="M81" s="618">
        <f>'Projected Terminal Area (SF)'!E35</f>
        <v>7923366</v>
      </c>
      <c r="N81" s="651">
        <v>0</v>
      </c>
      <c r="O81" s="618">
        <f t="shared" si="21"/>
        <v>0</v>
      </c>
      <c r="P81" s="618">
        <f>'Projected Terminal Area (SF)'!F35</f>
        <v>24638.1</v>
      </c>
      <c r="Q81" s="651">
        <v>0</v>
      </c>
      <c r="R81" s="614"/>
      <c r="S81" s="617"/>
      <c r="T81" s="614">
        <f t="shared" si="22"/>
        <v>0</v>
      </c>
    </row>
    <row r="82" spans="1:26" x14ac:dyDescent="0.25">
      <c r="A82" s="616" t="s">
        <v>178</v>
      </c>
      <c r="B82" s="617">
        <v>2024</v>
      </c>
      <c r="C82" s="618"/>
      <c r="D82" s="619"/>
      <c r="E82" s="620"/>
      <c r="F82" s="620"/>
      <c r="G82" s="620"/>
      <c r="H82" s="619"/>
      <c r="I82" s="681">
        <f t="shared" si="20"/>
        <v>4823665.1854951186</v>
      </c>
      <c r="J82" s="677"/>
      <c r="K82" s="682">
        <f t="shared" si="18"/>
        <v>5.0000000000000001E-3</v>
      </c>
      <c r="L82" s="666">
        <f t="shared" si="23"/>
        <v>0.53090065745106896</v>
      </c>
      <c r="M82" s="618">
        <f>'Projected Terminal Area (SF)'!E36</f>
        <v>7923366</v>
      </c>
      <c r="N82" s="651">
        <v>0</v>
      </c>
      <c r="O82" s="618">
        <f t="shared" si="21"/>
        <v>0</v>
      </c>
      <c r="P82" s="618">
        <f>'Projected Terminal Area (SF)'!F36</f>
        <v>24638.1</v>
      </c>
      <c r="Q82" s="651">
        <v>0</v>
      </c>
      <c r="R82" s="614"/>
      <c r="S82" s="617"/>
      <c r="T82" s="614">
        <f t="shared" si="22"/>
        <v>0</v>
      </c>
    </row>
    <row r="83" spans="1:26" s="508" customFormat="1" x14ac:dyDescent="0.25">
      <c r="A83" s="625" t="s">
        <v>139</v>
      </c>
      <c r="B83" s="622">
        <v>2025</v>
      </c>
      <c r="C83" s="623">
        <f t="shared" ref="C83:C108" si="24">C47-R83</f>
        <v>1673586.7244906998</v>
      </c>
      <c r="D83" s="594">
        <f>D77</f>
        <v>2009.2835</v>
      </c>
      <c r="E83" s="594">
        <f>E77</f>
        <v>531164.89944000007</v>
      </c>
      <c r="F83" s="594">
        <f>F77</f>
        <v>293619.32063999999</v>
      </c>
      <c r="G83" s="624"/>
      <c r="H83" s="623">
        <f t="shared" ref="H83:H108" si="25">H$77-S83</f>
        <v>527096.68822855456</v>
      </c>
      <c r="I83" s="672">
        <f t="shared" si="20"/>
        <v>4799546.8595676431</v>
      </c>
      <c r="J83" s="678">
        <f t="shared" ref="J83:J108" si="26">SUM(C83:I83)</f>
        <v>7827023.7758668978</v>
      </c>
      <c r="K83" s="673">
        <f t="shared" si="18"/>
        <v>5.0000000000000001E-3</v>
      </c>
      <c r="L83" s="667">
        <f t="shared" si="23"/>
        <v>0.5282461541638136</v>
      </c>
      <c r="M83" s="649">
        <f>'Projected Terminal Area (SF)'!E37</f>
        <v>7923366</v>
      </c>
      <c r="N83" s="652">
        <v>0</v>
      </c>
      <c r="O83" s="649">
        <f t="shared" si="21"/>
        <v>0</v>
      </c>
      <c r="P83" s="649">
        <f>'Projected Terminal Area (SF)'!F37</f>
        <v>24638.1</v>
      </c>
      <c r="Q83" s="652">
        <v>0</v>
      </c>
      <c r="R83" s="670">
        <f>'CUP Geothermal-New'!G$18*'GHG Projected Future Savings'!P83*'GHG Projected Future Savings'!Q83</f>
        <v>0</v>
      </c>
      <c r="S83" s="683">
        <v>0</v>
      </c>
      <c r="T83" s="670">
        <f t="shared" si="22"/>
        <v>0</v>
      </c>
      <c r="U83" s="509"/>
      <c r="V83" s="509"/>
    </row>
    <row r="84" spans="1:26" x14ac:dyDescent="0.25">
      <c r="A84" s="596" t="s">
        <v>127</v>
      </c>
      <c r="B84" s="596">
        <v>2026</v>
      </c>
      <c r="C84" s="623">
        <f t="shared" si="24"/>
        <v>364946.36204069969</v>
      </c>
      <c r="D84" s="594">
        <f>D83</f>
        <v>2009.2835</v>
      </c>
      <c r="E84" s="594">
        <f>E83</f>
        <v>531164.89944000007</v>
      </c>
      <c r="F84" s="594">
        <f>F83</f>
        <v>293619.32063999999</v>
      </c>
      <c r="G84" s="595"/>
      <c r="H84" s="594">
        <f t="shared" si="25"/>
        <v>635301.05982855463</v>
      </c>
      <c r="I84" s="672">
        <f t="shared" si="20"/>
        <v>3822495.0247439221</v>
      </c>
      <c r="J84" s="676">
        <f t="shared" si="26"/>
        <v>5649535.950193176</v>
      </c>
      <c r="K84" s="673">
        <f t="shared" si="18"/>
        <v>0.05</v>
      </c>
      <c r="L84" s="667">
        <f t="shared" si="23"/>
        <v>0.5018338464556229</v>
      </c>
      <c r="M84" s="649">
        <f>'Projected Terminal Area (SF)'!E38</f>
        <v>9136195.4731784333</v>
      </c>
      <c r="N84" s="652">
        <f>'CUP Geothermal-New'!E$11</f>
        <v>0.25</v>
      </c>
      <c r="O84" s="649">
        <f t="shared" si="21"/>
        <v>2284048.8682946083</v>
      </c>
      <c r="P84" s="649">
        <f>'Projected Terminal Area (SF)'!F38</f>
        <v>28409.453468098982</v>
      </c>
      <c r="Q84" s="652">
        <f>'CUP Geothermal-New'!E$18</f>
        <v>1</v>
      </c>
      <c r="R84" s="670">
        <f>'CUP Geothermal-New'!G$18*'GHG Projected Future Savings'!P84*'GHG Projected Future Savings'!Q84</f>
        <v>1508953.9162313433</v>
      </c>
      <c r="S84" s="670">
        <f>'Fugitives YoY Savings'!B6*-1</f>
        <v>-108204.37160000007</v>
      </c>
      <c r="T84" s="670">
        <f t="shared" si="22"/>
        <v>1146213.0290688956</v>
      </c>
      <c r="U84" s="716"/>
      <c r="W84" s="717"/>
      <c r="X84" s="718"/>
      <c r="Z84" s="655"/>
    </row>
    <row r="85" spans="1:26" x14ac:dyDescent="0.25">
      <c r="A85" s="596" t="s">
        <v>128</v>
      </c>
      <c r="B85" s="596">
        <v>2027</v>
      </c>
      <c r="C85" s="623">
        <f t="shared" si="24"/>
        <v>364946.36204069969</v>
      </c>
      <c r="D85" s="594">
        <f t="shared" ref="D85:F108" si="27">D84</f>
        <v>2009.2835</v>
      </c>
      <c r="E85" s="594">
        <f t="shared" si="27"/>
        <v>531164.89944000007</v>
      </c>
      <c r="F85" s="594">
        <f t="shared" si="27"/>
        <v>293619.32063999999</v>
      </c>
      <c r="G85" s="595"/>
      <c r="H85" s="594">
        <f t="shared" si="25"/>
        <v>202483.57342855469</v>
      </c>
      <c r="I85" s="672">
        <f t="shared" si="20"/>
        <v>3631370.2735067252</v>
      </c>
      <c r="J85" s="676">
        <f t="shared" si="26"/>
        <v>5025593.7125559794</v>
      </c>
      <c r="K85" s="673">
        <f t="shared" si="18"/>
        <v>0.05</v>
      </c>
      <c r="L85" s="667">
        <f t="shared" si="23"/>
        <v>0.47674215413284171</v>
      </c>
      <c r="M85" s="649">
        <f>'Projected Terminal Area (SF)'!E39</f>
        <v>9136195.4731784333</v>
      </c>
      <c r="N85" s="652">
        <f>'CUP Geothermal-New'!E$11</f>
        <v>0.25</v>
      </c>
      <c r="O85" s="649">
        <f t="shared" si="21"/>
        <v>2284048.8682946083</v>
      </c>
      <c r="P85" s="649">
        <f>'Projected Terminal Area (SF)'!F39</f>
        <v>28409.453468098982</v>
      </c>
      <c r="Q85" s="652">
        <f>'CUP Geothermal-New'!E$18</f>
        <v>1</v>
      </c>
      <c r="R85" s="670">
        <f>'CUP Geothermal-New'!G$18*'GHG Projected Future Savings'!P85*'GHG Projected Future Savings'!Q85</f>
        <v>1508953.9162313433</v>
      </c>
      <c r="S85" s="670">
        <f>'Fugitives YoY Savings'!C6*-1</f>
        <v>324613.11479999986</v>
      </c>
      <c r="T85" s="670">
        <f t="shared" si="22"/>
        <v>1088902.3776154509</v>
      </c>
      <c r="U85" s="716"/>
      <c r="W85" s="717"/>
      <c r="X85" s="718"/>
      <c r="Z85" s="655"/>
    </row>
    <row r="86" spans="1:26" x14ac:dyDescent="0.25">
      <c r="A86" s="596" t="s">
        <v>129</v>
      </c>
      <c r="B86" s="596">
        <v>2028</v>
      </c>
      <c r="C86" s="623">
        <f t="shared" si="24"/>
        <v>364946.36204069969</v>
      </c>
      <c r="D86" s="594">
        <f t="shared" si="27"/>
        <v>2009.2835</v>
      </c>
      <c r="E86" s="594">
        <f t="shared" si="27"/>
        <v>531164.89944000007</v>
      </c>
      <c r="F86" s="594">
        <f t="shared" si="27"/>
        <v>293619.32063999999</v>
      </c>
      <c r="G86" s="595"/>
      <c r="H86" s="594">
        <f t="shared" si="25"/>
        <v>202483.57342855469</v>
      </c>
      <c r="I86" s="672">
        <f t="shared" si="20"/>
        <v>3449801.759831388</v>
      </c>
      <c r="J86" s="676">
        <f t="shared" si="26"/>
        <v>4844025.1988806427</v>
      </c>
      <c r="K86" s="673">
        <f t="shared" si="18"/>
        <v>0.05</v>
      </c>
      <c r="L86" s="667">
        <f t="shared" si="23"/>
        <v>0.45290504642619961</v>
      </c>
      <c r="M86" s="649">
        <f>'Projected Terminal Area (SF)'!E40</f>
        <v>9136195.4731784333</v>
      </c>
      <c r="N86" s="652">
        <f>'CUP Geothermal-New'!E$11</f>
        <v>0.25</v>
      </c>
      <c r="O86" s="649">
        <f t="shared" si="21"/>
        <v>2284048.8682946083</v>
      </c>
      <c r="P86" s="649">
        <f>'Projected Terminal Area (SF)'!F40</f>
        <v>28409.453468098982</v>
      </c>
      <c r="Q86" s="652">
        <f>'CUP Geothermal-New'!E$18</f>
        <v>1</v>
      </c>
      <c r="R86" s="670">
        <f>'CUP Geothermal-New'!G$18*'GHG Projected Future Savings'!P86*'GHG Projected Future Savings'!Q86</f>
        <v>1508953.9162313433</v>
      </c>
      <c r="S86" s="670">
        <f>'Fugitives YoY Savings'!D6*-1</f>
        <v>324613.11479999986</v>
      </c>
      <c r="T86" s="670">
        <f t="shared" si="22"/>
        <v>1034457.2587346783</v>
      </c>
      <c r="U86" s="716"/>
      <c r="W86" s="717"/>
      <c r="X86" s="718"/>
      <c r="Z86" s="655"/>
    </row>
    <row r="87" spans="1:26" x14ac:dyDescent="0.25">
      <c r="A87" s="596" t="s">
        <v>130</v>
      </c>
      <c r="B87" s="596">
        <v>2029</v>
      </c>
      <c r="C87" s="623">
        <f t="shared" si="24"/>
        <v>364946.36204069993</v>
      </c>
      <c r="D87" s="594">
        <f t="shared" si="27"/>
        <v>2009.2835</v>
      </c>
      <c r="E87" s="594">
        <f t="shared" si="27"/>
        <v>531164.89944000007</v>
      </c>
      <c r="F87" s="594">
        <f t="shared" si="27"/>
        <v>293619.32063999999</v>
      </c>
      <c r="G87" s="595"/>
      <c r="H87" s="594">
        <f t="shared" si="25"/>
        <v>202483.57342855469</v>
      </c>
      <c r="I87" s="672">
        <f t="shared" si="20"/>
        <v>3627068.7730885949</v>
      </c>
      <c r="J87" s="676">
        <f t="shared" si="26"/>
        <v>5021292.21213785</v>
      </c>
      <c r="K87" s="673">
        <f t="shared" si="18"/>
        <v>0.05</v>
      </c>
      <c r="L87" s="667">
        <f t="shared" si="23"/>
        <v>0.43025979410488963</v>
      </c>
      <c r="M87" s="649">
        <f>'Projected Terminal Area (SF)'!E41</f>
        <v>11061494.278134329</v>
      </c>
      <c r="N87" s="652">
        <f>'CUP Geothermal-New'!E$11</f>
        <v>0.25</v>
      </c>
      <c r="O87" s="649">
        <f t="shared" si="21"/>
        <v>2765373.5695335823</v>
      </c>
      <c r="P87" s="649">
        <f>'Projected Terminal Area (SF)'!F41</f>
        <v>34396.26569996911</v>
      </c>
      <c r="Q87" s="652">
        <f>'CUP Geothermal-New'!E$18</f>
        <v>1</v>
      </c>
      <c r="R87" s="670">
        <f>'CUP Geothermal-New'!G$18*'GHG Projected Future Savings'!P87*'GHG Projected Future Savings'!Q87</f>
        <v>1826940.4545210092</v>
      </c>
      <c r="S87" s="670">
        <f>'Fugitives YoY Savings'!E6*-1</f>
        <v>324613.11479999986</v>
      </c>
      <c r="T87" s="670">
        <f t="shared" si="22"/>
        <v>1189829.0626506228</v>
      </c>
      <c r="U87" s="716"/>
      <c r="W87" s="717"/>
      <c r="X87" s="718"/>
      <c r="Z87" s="655"/>
    </row>
    <row r="88" spans="1:26" x14ac:dyDescent="0.25">
      <c r="A88" s="596" t="s">
        <v>131</v>
      </c>
      <c r="B88" s="596">
        <v>2030</v>
      </c>
      <c r="C88" s="623">
        <f t="shared" si="24"/>
        <v>364946.36204069993</v>
      </c>
      <c r="D88" s="594">
        <f t="shared" si="27"/>
        <v>2009.2835</v>
      </c>
      <c r="E88" s="594">
        <f t="shared" si="27"/>
        <v>531164.89944000007</v>
      </c>
      <c r="F88" s="594">
        <f t="shared" si="27"/>
        <v>293619.32063999999</v>
      </c>
      <c r="G88" s="595"/>
      <c r="H88" s="594">
        <f t="shared" si="25"/>
        <v>202483.57342855469</v>
      </c>
      <c r="I88" s="672">
        <f t="shared" si="20"/>
        <v>3445715.3344341652</v>
      </c>
      <c r="J88" s="676">
        <f t="shared" si="26"/>
        <v>4839938.7734834198</v>
      </c>
      <c r="K88" s="673">
        <f t="shared" si="18"/>
        <v>0.05</v>
      </c>
      <c r="L88" s="667">
        <f t="shared" si="23"/>
        <v>0.40874680439964511</v>
      </c>
      <c r="M88" s="649">
        <f>'Projected Terminal Area (SF)'!E42</f>
        <v>11061494.278134329</v>
      </c>
      <c r="N88" s="652">
        <f>'CUP Geothermal-New'!E$11</f>
        <v>0.25</v>
      </c>
      <c r="O88" s="649">
        <f t="shared" si="21"/>
        <v>2765373.5695335823</v>
      </c>
      <c r="P88" s="649">
        <f>'Projected Terminal Area (SF)'!F42</f>
        <v>34396.26569996911</v>
      </c>
      <c r="Q88" s="652">
        <f>'CUP Geothermal-New'!E$18</f>
        <v>1</v>
      </c>
      <c r="R88" s="670">
        <f>'CUP Geothermal-New'!G$18*'GHG Projected Future Savings'!P88*'GHG Projected Future Savings'!Q88</f>
        <v>1826940.4545210092</v>
      </c>
      <c r="S88" s="670">
        <f>'Fugitives YoY Savings'!F6*-1</f>
        <v>324613.11479999986</v>
      </c>
      <c r="T88" s="670">
        <f t="shared" si="22"/>
        <v>1130337.6095180917</v>
      </c>
      <c r="U88" s="716"/>
      <c r="V88" s="719"/>
      <c r="W88" s="717"/>
      <c r="X88" s="718"/>
      <c r="Z88" s="655"/>
    </row>
    <row r="89" spans="1:26" x14ac:dyDescent="0.25">
      <c r="A89" s="596" t="s">
        <v>179</v>
      </c>
      <c r="B89" s="596">
        <v>2031</v>
      </c>
      <c r="C89" s="623">
        <f t="shared" si="24"/>
        <v>364946.36204069993</v>
      </c>
      <c r="D89" s="594">
        <f t="shared" si="27"/>
        <v>2009.2835</v>
      </c>
      <c r="E89" s="594">
        <f t="shared" si="27"/>
        <v>531164.89944000007</v>
      </c>
      <c r="F89" s="594">
        <f t="shared" si="27"/>
        <v>293619.32063999999</v>
      </c>
      <c r="G89" s="595"/>
      <c r="H89" s="594">
        <f t="shared" si="25"/>
        <v>202483.57342855469</v>
      </c>
      <c r="I89" s="672">
        <f t="shared" si="20"/>
        <v>3273429.5677124574</v>
      </c>
      <c r="J89" s="676">
        <f t="shared" si="26"/>
        <v>4667653.006761712</v>
      </c>
      <c r="K89" s="673">
        <f t="shared" si="18"/>
        <v>0.05</v>
      </c>
      <c r="L89" s="667">
        <f t="shared" si="23"/>
        <v>0.38830946417966283</v>
      </c>
      <c r="M89" s="649">
        <f>'Projected Terminal Area (SF)'!E43</f>
        <v>11061494.278134329</v>
      </c>
      <c r="N89" s="652">
        <f>'CUP Geothermal-New'!E$11</f>
        <v>0.25</v>
      </c>
      <c r="O89" s="649">
        <f t="shared" si="21"/>
        <v>2765373.5695335823</v>
      </c>
      <c r="P89" s="649">
        <f>'Projected Terminal Area (SF)'!F43</f>
        <v>34396.26569996911</v>
      </c>
      <c r="Q89" s="652">
        <f>'CUP Geothermal-New'!E$18</f>
        <v>1</v>
      </c>
      <c r="R89" s="670">
        <f>'CUP Geothermal-New'!G$18*'GHG Projected Future Savings'!P89*'GHG Projected Future Savings'!Q89</f>
        <v>1826940.4545210092</v>
      </c>
      <c r="S89" s="670">
        <f>'Fugitives YoY Savings'!G6*-1</f>
        <v>324613.11479999986</v>
      </c>
      <c r="T89" s="670">
        <f t="shared" si="22"/>
        <v>1073820.7290421869</v>
      </c>
      <c r="U89" s="716"/>
      <c r="W89" s="717"/>
      <c r="X89" s="718"/>
      <c r="Z89" s="655"/>
    </row>
    <row r="90" spans="1:26" x14ac:dyDescent="0.25">
      <c r="A90" s="596" t="s">
        <v>180</v>
      </c>
      <c r="B90" s="596">
        <v>2032</v>
      </c>
      <c r="C90" s="623">
        <f t="shared" si="24"/>
        <v>364946.36204069993</v>
      </c>
      <c r="D90" s="594">
        <f t="shared" si="27"/>
        <v>2009.2835</v>
      </c>
      <c r="E90" s="594">
        <f t="shared" si="27"/>
        <v>531164.89944000007</v>
      </c>
      <c r="F90" s="594">
        <f t="shared" si="27"/>
        <v>293619.32063999999</v>
      </c>
      <c r="G90" s="595"/>
      <c r="H90" s="594">
        <f t="shared" si="25"/>
        <v>202483.57342855469</v>
      </c>
      <c r="I90" s="672">
        <f t="shared" si="20"/>
        <v>3109758.0893268338</v>
      </c>
      <c r="J90" s="676">
        <f t="shared" si="26"/>
        <v>4503981.5283760885</v>
      </c>
      <c r="K90" s="673">
        <f t="shared" si="18"/>
        <v>0.05</v>
      </c>
      <c r="L90" s="667">
        <f t="shared" si="23"/>
        <v>0.36889399097067965</v>
      </c>
      <c r="M90" s="649">
        <f>'Projected Terminal Area (SF)'!E44</f>
        <v>11061494.278134329</v>
      </c>
      <c r="N90" s="652">
        <f>'CUP Geothermal-New'!E$11</f>
        <v>0.25</v>
      </c>
      <c r="O90" s="649">
        <f t="shared" si="21"/>
        <v>2765373.5695335823</v>
      </c>
      <c r="P90" s="649">
        <f>'Projected Terminal Area (SF)'!F44</f>
        <v>34396.26569996911</v>
      </c>
      <c r="Q90" s="652">
        <f>'CUP Geothermal-New'!E$18</f>
        <v>1</v>
      </c>
      <c r="R90" s="670">
        <f>'CUP Geothermal-New'!G$18*'GHG Projected Future Savings'!P90*'GHG Projected Future Savings'!Q90</f>
        <v>1826940.4545210092</v>
      </c>
      <c r="S90" s="670">
        <f t="shared" ref="S90:S108" si="28">S89</f>
        <v>324613.11479999986</v>
      </c>
      <c r="T90" s="670">
        <f t="shared" si="22"/>
        <v>1020129.6925900775</v>
      </c>
      <c r="U90" s="716"/>
      <c r="W90" s="717"/>
      <c r="X90" s="718"/>
      <c r="Z90" s="655"/>
    </row>
    <row r="91" spans="1:26" x14ac:dyDescent="0.25">
      <c r="A91" s="596" t="s">
        <v>181</v>
      </c>
      <c r="B91" s="596">
        <v>2033</v>
      </c>
      <c r="C91" s="623">
        <f t="shared" si="24"/>
        <v>364946.36204069993</v>
      </c>
      <c r="D91" s="594">
        <f t="shared" si="27"/>
        <v>2009.2835</v>
      </c>
      <c r="E91" s="594">
        <f t="shared" si="27"/>
        <v>531164.89944000007</v>
      </c>
      <c r="F91" s="594">
        <f t="shared" si="27"/>
        <v>293619.32063999999</v>
      </c>
      <c r="G91" s="595"/>
      <c r="H91" s="594">
        <f t="shared" si="25"/>
        <v>202483.57342855469</v>
      </c>
      <c r="I91" s="672">
        <f t="shared" si="20"/>
        <v>2954270.1848604921</v>
      </c>
      <c r="J91" s="676">
        <f t="shared" si="26"/>
        <v>4348493.6239097472</v>
      </c>
      <c r="K91" s="673">
        <f t="shared" si="18"/>
        <v>0.05</v>
      </c>
      <c r="L91" s="667">
        <f t="shared" si="23"/>
        <v>0.35044929142214565</v>
      </c>
      <c r="M91" s="649">
        <f>'Projected Terminal Area (SF)'!E45</f>
        <v>11061494.278134329</v>
      </c>
      <c r="N91" s="652">
        <f>'CUP Geothermal-New'!E$11</f>
        <v>0.25</v>
      </c>
      <c r="O91" s="649">
        <f t="shared" si="21"/>
        <v>2765373.5695335823</v>
      </c>
      <c r="P91" s="649">
        <f>'Projected Terminal Area (SF)'!F45</f>
        <v>34396.26569996911</v>
      </c>
      <c r="Q91" s="652">
        <f>'CUP Geothermal-New'!E$18</f>
        <v>1</v>
      </c>
      <c r="R91" s="670">
        <f>'CUP Geothermal-New'!G$18*'GHG Projected Future Savings'!P91*'GHG Projected Future Savings'!Q91</f>
        <v>1826940.4545210092</v>
      </c>
      <c r="S91" s="670">
        <f t="shared" si="28"/>
        <v>324613.11479999986</v>
      </c>
      <c r="T91" s="670">
        <f t="shared" si="22"/>
        <v>969123.20796057349</v>
      </c>
      <c r="U91" s="716"/>
      <c r="W91" s="717"/>
      <c r="X91" s="718"/>
      <c r="Z91" s="655"/>
    </row>
    <row r="92" spans="1:26" x14ac:dyDescent="0.25">
      <c r="A92" s="596" t="s">
        <v>182</v>
      </c>
      <c r="B92" s="596">
        <v>2034</v>
      </c>
      <c r="C92" s="623">
        <f t="shared" si="24"/>
        <v>364946.36204069993</v>
      </c>
      <c r="D92" s="594">
        <f t="shared" si="27"/>
        <v>2009.2835</v>
      </c>
      <c r="E92" s="594">
        <f t="shared" si="27"/>
        <v>531164.89944000007</v>
      </c>
      <c r="F92" s="594">
        <f t="shared" si="27"/>
        <v>293619.32063999999</v>
      </c>
      <c r="G92" s="595"/>
      <c r="H92" s="594">
        <f t="shared" si="25"/>
        <v>202483.57342855469</v>
      </c>
      <c r="I92" s="672">
        <f t="shared" si="20"/>
        <v>2806556.6756174676</v>
      </c>
      <c r="J92" s="676">
        <f t="shared" si="26"/>
        <v>4200780.1146667227</v>
      </c>
      <c r="K92" s="673">
        <f t="shared" si="18"/>
        <v>0.05</v>
      </c>
      <c r="L92" s="667">
        <f t="shared" si="23"/>
        <v>0.33292682685103836</v>
      </c>
      <c r="M92" s="649">
        <f>'Projected Terminal Area (SF)'!E46</f>
        <v>11061494.278134329</v>
      </c>
      <c r="N92" s="652">
        <f>'CUP Geothermal-New'!E$11</f>
        <v>0.25</v>
      </c>
      <c r="O92" s="649">
        <f t="shared" si="21"/>
        <v>2765373.5695335823</v>
      </c>
      <c r="P92" s="649">
        <f>'Projected Terminal Area (SF)'!F46</f>
        <v>34396.26569996911</v>
      </c>
      <c r="Q92" s="652">
        <f>'CUP Geothermal-New'!E$18</f>
        <v>1</v>
      </c>
      <c r="R92" s="670">
        <f>'CUP Geothermal-New'!G$18*'GHG Projected Future Savings'!P92*'GHG Projected Future Savings'!Q92</f>
        <v>1826940.4545210092</v>
      </c>
      <c r="S92" s="670">
        <f t="shared" si="28"/>
        <v>324613.11479999986</v>
      </c>
      <c r="T92" s="670">
        <f t="shared" si="22"/>
        <v>920667.04756254482</v>
      </c>
      <c r="U92" s="716"/>
      <c r="W92" s="717"/>
      <c r="X92" s="718"/>
      <c r="Z92" s="655"/>
    </row>
    <row r="93" spans="1:26" x14ac:dyDescent="0.25">
      <c r="A93" s="596" t="s">
        <v>183</v>
      </c>
      <c r="B93" s="596">
        <v>2035</v>
      </c>
      <c r="C93" s="623">
        <f t="shared" si="24"/>
        <v>364946.36204069993</v>
      </c>
      <c r="D93" s="594">
        <f t="shared" si="27"/>
        <v>2009.2835</v>
      </c>
      <c r="E93" s="594">
        <f t="shared" si="27"/>
        <v>531164.89944000007</v>
      </c>
      <c r="F93" s="594">
        <f t="shared" si="27"/>
        <v>293619.32063999999</v>
      </c>
      <c r="G93" s="595"/>
      <c r="H93" s="594">
        <f t="shared" si="25"/>
        <v>202483.57342855469</v>
      </c>
      <c r="I93" s="672">
        <f t="shared" si="20"/>
        <v>2666228.841836594</v>
      </c>
      <c r="J93" s="676">
        <f t="shared" si="26"/>
        <v>4060452.2808858487</v>
      </c>
      <c r="K93" s="674">
        <f t="shared" si="18"/>
        <v>0.05</v>
      </c>
      <c r="L93" s="667">
        <f t="shared" si="23"/>
        <v>0.31628048550848642</v>
      </c>
      <c r="M93" s="649">
        <f>'Projected Terminal Area (SF)'!E47</f>
        <v>11061494.278134329</v>
      </c>
      <c r="N93" s="652">
        <f>'CUP Geothermal-New'!E$11</f>
        <v>0.25</v>
      </c>
      <c r="O93" s="649">
        <f t="shared" si="21"/>
        <v>2765373.5695335823</v>
      </c>
      <c r="P93" s="649">
        <f>'Projected Terminal Area (SF)'!F47</f>
        <v>34396.26569996911</v>
      </c>
      <c r="Q93" s="652">
        <f>'CUP Geothermal-New'!E$18</f>
        <v>1</v>
      </c>
      <c r="R93" s="670">
        <f>'CUP Geothermal-New'!G$18*'GHG Projected Future Savings'!P93*'GHG Projected Future Savings'!Q93</f>
        <v>1826940.4545210092</v>
      </c>
      <c r="S93" s="670">
        <f t="shared" si="28"/>
        <v>324613.11479999986</v>
      </c>
      <c r="T93" s="670">
        <f t="shared" si="22"/>
        <v>874633.69518441753</v>
      </c>
      <c r="U93" s="716"/>
      <c r="V93" s="719"/>
      <c r="W93" s="717"/>
      <c r="X93" s="718"/>
      <c r="Z93" s="655"/>
    </row>
    <row r="94" spans="1:26" x14ac:dyDescent="0.25">
      <c r="A94" s="596" t="s">
        <v>184</v>
      </c>
      <c r="B94" s="596">
        <v>2036</v>
      </c>
      <c r="C94" s="623">
        <f t="shared" si="24"/>
        <v>364946.36204069993</v>
      </c>
      <c r="D94" s="594">
        <f t="shared" si="27"/>
        <v>2009.2835</v>
      </c>
      <c r="E94" s="594">
        <f t="shared" si="27"/>
        <v>531164.89944000007</v>
      </c>
      <c r="F94" s="594">
        <f t="shared" si="27"/>
        <v>293619.32063999999</v>
      </c>
      <c r="G94" s="595"/>
      <c r="H94" s="594">
        <f t="shared" si="25"/>
        <v>202483.57342855469</v>
      </c>
      <c r="I94" s="672">
        <f t="shared" si="20"/>
        <v>2532917.3997447644</v>
      </c>
      <c r="J94" s="676">
        <f t="shared" si="26"/>
        <v>3927140.8387940191</v>
      </c>
      <c r="K94" s="673">
        <f t="shared" si="18"/>
        <v>0.05</v>
      </c>
      <c r="L94" s="667">
        <f t="shared" si="23"/>
        <v>0.30046646123306209</v>
      </c>
      <c r="M94" s="649">
        <f>'Projected Terminal Area (SF)'!E48</f>
        <v>11061494.278134329</v>
      </c>
      <c r="N94" s="652">
        <f>'CUP Geothermal-New'!E$11</f>
        <v>0.25</v>
      </c>
      <c r="O94" s="649">
        <f t="shared" si="21"/>
        <v>2765373.5695335823</v>
      </c>
      <c r="P94" s="649">
        <f>'Projected Terminal Area (SF)'!F48</f>
        <v>34396.26569996911</v>
      </c>
      <c r="Q94" s="652">
        <f>'CUP Geothermal-New'!E$18</f>
        <v>1</v>
      </c>
      <c r="R94" s="670">
        <f>'CUP Geothermal-New'!G$18*'GHG Projected Future Savings'!P94*'GHG Projected Future Savings'!Q94</f>
        <v>1826940.4545210092</v>
      </c>
      <c r="S94" s="670">
        <f t="shared" si="28"/>
        <v>324613.11479999986</v>
      </c>
      <c r="T94" s="670">
        <f t="shared" si="22"/>
        <v>830902.01042519661</v>
      </c>
      <c r="U94" s="716"/>
      <c r="W94" s="717"/>
      <c r="X94" s="718"/>
      <c r="Z94" s="655"/>
    </row>
    <row r="95" spans="1:26" x14ac:dyDescent="0.25">
      <c r="A95" s="596" t="s">
        <v>185</v>
      </c>
      <c r="B95" s="596">
        <v>2037</v>
      </c>
      <c r="C95" s="623">
        <f t="shared" si="24"/>
        <v>364946.36204069993</v>
      </c>
      <c r="D95" s="594">
        <f t="shared" si="27"/>
        <v>2009.2835</v>
      </c>
      <c r="E95" s="594">
        <f t="shared" si="27"/>
        <v>531164.89944000007</v>
      </c>
      <c r="F95" s="594">
        <f t="shared" si="27"/>
        <v>293619.32063999999</v>
      </c>
      <c r="G95" s="595"/>
      <c r="H95" s="594">
        <f t="shared" si="25"/>
        <v>202483.57342855469</v>
      </c>
      <c r="I95" s="672">
        <f t="shared" si="20"/>
        <v>2342948.5947639067</v>
      </c>
      <c r="J95" s="676">
        <f t="shared" si="26"/>
        <v>3737172.0338131613</v>
      </c>
      <c r="K95" s="673">
        <f t="shared" si="18"/>
        <v>7.4999999999999997E-2</v>
      </c>
      <c r="L95" s="667">
        <f t="shared" si="23"/>
        <v>0.27793147664058243</v>
      </c>
      <c r="M95" s="649">
        <f>'Projected Terminal Area (SF)'!E49</f>
        <v>11061494.278134329</v>
      </c>
      <c r="N95" s="652">
        <f>'CUP Geothermal-New'!E$11</f>
        <v>0.25</v>
      </c>
      <c r="O95" s="649">
        <f t="shared" si="21"/>
        <v>2765373.5695335823</v>
      </c>
      <c r="P95" s="649">
        <f>'Projected Terminal Area (SF)'!F49</f>
        <v>34396.26569996911</v>
      </c>
      <c r="Q95" s="652">
        <f>'CUP Geothermal-New'!E$18</f>
        <v>1</v>
      </c>
      <c r="R95" s="670">
        <f>'CUP Geothermal-New'!G$18*'GHG Projected Future Savings'!P95*'GHG Projected Future Savings'!Q95</f>
        <v>1826940.4545210092</v>
      </c>
      <c r="S95" s="670">
        <f t="shared" si="28"/>
        <v>324613.11479999986</v>
      </c>
      <c r="T95" s="670">
        <f t="shared" si="22"/>
        <v>768584.35964330693</v>
      </c>
      <c r="U95" s="716"/>
      <c r="W95" s="717"/>
      <c r="X95" s="718"/>
      <c r="Z95" s="655"/>
    </row>
    <row r="96" spans="1:26" x14ac:dyDescent="0.25">
      <c r="A96" s="596" t="s">
        <v>186</v>
      </c>
      <c r="B96" s="596">
        <v>2038</v>
      </c>
      <c r="C96" s="623">
        <f t="shared" si="24"/>
        <v>364946.36204069993</v>
      </c>
      <c r="D96" s="594">
        <f t="shared" si="27"/>
        <v>2009.2835</v>
      </c>
      <c r="E96" s="594">
        <f t="shared" si="27"/>
        <v>531164.89944000007</v>
      </c>
      <c r="F96" s="594">
        <f t="shared" si="27"/>
        <v>293619.32063999999</v>
      </c>
      <c r="G96" s="595"/>
      <c r="H96" s="594">
        <f t="shared" si="25"/>
        <v>202483.57342855469</v>
      </c>
      <c r="I96" s="672">
        <f t="shared" si="20"/>
        <v>2167227.4501566142</v>
      </c>
      <c r="J96" s="676">
        <f t="shared" si="26"/>
        <v>3561450.8892058688</v>
      </c>
      <c r="K96" s="673">
        <f t="shared" si="18"/>
        <v>7.4999999999999997E-2</v>
      </c>
      <c r="L96" s="667">
        <f t="shared" si="23"/>
        <v>0.25708661589253878</v>
      </c>
      <c r="M96" s="649">
        <f>'Projected Terminal Area (SF)'!E50</f>
        <v>11061494.278134329</v>
      </c>
      <c r="N96" s="652">
        <f>'CUP Geothermal-New'!E$11</f>
        <v>0.25</v>
      </c>
      <c r="O96" s="649">
        <f t="shared" si="21"/>
        <v>2765373.5695335823</v>
      </c>
      <c r="P96" s="649">
        <f>'Projected Terminal Area (SF)'!F50</f>
        <v>34396.26569996911</v>
      </c>
      <c r="Q96" s="652">
        <f>'CUP Geothermal-New'!E$18</f>
        <v>1</v>
      </c>
      <c r="R96" s="670">
        <f>'CUP Geothermal-New'!G$18*'GHG Projected Future Savings'!P96*'GHG Projected Future Savings'!Q96</f>
        <v>1826940.4545210092</v>
      </c>
      <c r="S96" s="670">
        <f t="shared" si="28"/>
        <v>324613.11479999986</v>
      </c>
      <c r="T96" s="670">
        <f t="shared" si="22"/>
        <v>710940.53267005901</v>
      </c>
      <c r="U96" s="716"/>
      <c r="W96" s="717"/>
      <c r="X96" s="718"/>
      <c r="Z96" s="655"/>
    </row>
    <row r="97" spans="1:26" x14ac:dyDescent="0.25">
      <c r="A97" s="596" t="s">
        <v>187</v>
      </c>
      <c r="B97" s="596">
        <v>2039</v>
      </c>
      <c r="C97" s="623">
        <f t="shared" si="24"/>
        <v>364946.36204069993</v>
      </c>
      <c r="D97" s="594">
        <f t="shared" si="27"/>
        <v>2009.2835</v>
      </c>
      <c r="E97" s="594">
        <f t="shared" si="27"/>
        <v>531164.89944000007</v>
      </c>
      <c r="F97" s="594">
        <f t="shared" si="27"/>
        <v>293619.32063999999</v>
      </c>
      <c r="G97" s="595"/>
      <c r="H97" s="594">
        <f t="shared" si="25"/>
        <v>202483.57342855469</v>
      </c>
      <c r="I97" s="672">
        <f t="shared" si="20"/>
        <v>2004685.3913948678</v>
      </c>
      <c r="J97" s="676">
        <f t="shared" si="26"/>
        <v>3398908.8304441227</v>
      </c>
      <c r="K97" s="673">
        <f t="shared" si="18"/>
        <v>7.4999999999999997E-2</v>
      </c>
      <c r="L97" s="667">
        <f t="shared" si="23"/>
        <v>0.23780511970059839</v>
      </c>
      <c r="M97" s="649">
        <f>'Projected Terminal Area (SF)'!E51</f>
        <v>11061494.278134329</v>
      </c>
      <c r="N97" s="652">
        <f>'CUP Geothermal-New'!E$11</f>
        <v>0.25</v>
      </c>
      <c r="O97" s="649">
        <f t="shared" si="21"/>
        <v>2765373.5695335823</v>
      </c>
      <c r="P97" s="649">
        <f>'Projected Terminal Area (SF)'!F51</f>
        <v>34396.26569996911</v>
      </c>
      <c r="Q97" s="652">
        <f>'CUP Geothermal-New'!E$18</f>
        <v>1</v>
      </c>
      <c r="R97" s="670">
        <f>'CUP Geothermal-New'!G$18*'GHG Projected Future Savings'!P97*'GHG Projected Future Savings'!Q97</f>
        <v>1826940.4545210092</v>
      </c>
      <c r="S97" s="670">
        <f t="shared" si="28"/>
        <v>324613.11479999986</v>
      </c>
      <c r="T97" s="670">
        <f t="shared" si="22"/>
        <v>657619.99271980464</v>
      </c>
      <c r="U97" s="716"/>
      <c r="W97" s="717"/>
      <c r="X97" s="718"/>
      <c r="Z97" s="655"/>
    </row>
    <row r="98" spans="1:26" x14ac:dyDescent="0.25">
      <c r="A98" s="596" t="s">
        <v>188</v>
      </c>
      <c r="B98" s="596">
        <v>2040</v>
      </c>
      <c r="C98" s="623">
        <f t="shared" si="24"/>
        <v>364946.36204069993</v>
      </c>
      <c r="D98" s="594">
        <f t="shared" si="27"/>
        <v>2009.2835</v>
      </c>
      <c r="E98" s="594">
        <f t="shared" si="27"/>
        <v>531164.89944000007</v>
      </c>
      <c r="F98" s="594">
        <f t="shared" si="27"/>
        <v>293619.32063999999</v>
      </c>
      <c r="G98" s="595"/>
      <c r="H98" s="594">
        <f t="shared" si="25"/>
        <v>202483.57342855469</v>
      </c>
      <c r="I98" s="672">
        <f t="shared" si="20"/>
        <v>1854333.9870402529</v>
      </c>
      <c r="J98" s="676">
        <f t="shared" si="26"/>
        <v>3248557.4260895075</v>
      </c>
      <c r="K98" s="673">
        <f t="shared" si="18"/>
        <v>7.4999999999999997E-2</v>
      </c>
      <c r="L98" s="667">
        <f t="shared" si="23"/>
        <v>0.21996973572305353</v>
      </c>
      <c r="M98" s="649">
        <f>'Projected Terminal Area (SF)'!E52</f>
        <v>11061494.278134329</v>
      </c>
      <c r="N98" s="652">
        <f>'CUP Geothermal-New'!E$11</f>
        <v>0.25</v>
      </c>
      <c r="O98" s="649">
        <f t="shared" si="21"/>
        <v>2765373.5695335823</v>
      </c>
      <c r="P98" s="649">
        <f>'Projected Terminal Area (SF)'!F52</f>
        <v>34396.26569996911</v>
      </c>
      <c r="Q98" s="652">
        <f>'CUP Geothermal-New'!E$18</f>
        <v>1</v>
      </c>
      <c r="R98" s="670">
        <f>'CUP Geothermal-New'!G$18*'GHG Projected Future Savings'!P98*'GHG Projected Future Savings'!Q98</f>
        <v>1826940.4545210092</v>
      </c>
      <c r="S98" s="670">
        <f t="shared" si="28"/>
        <v>324613.11479999986</v>
      </c>
      <c r="T98" s="670">
        <f t="shared" si="22"/>
        <v>608298.49326581927</v>
      </c>
      <c r="U98" s="716"/>
      <c r="V98" s="719"/>
      <c r="W98" s="717"/>
      <c r="X98" s="718"/>
      <c r="Z98" s="655"/>
    </row>
    <row r="99" spans="1:26" x14ac:dyDescent="0.25">
      <c r="A99" s="596" t="s">
        <v>189</v>
      </c>
      <c r="B99" s="596">
        <v>2041</v>
      </c>
      <c r="C99" s="623">
        <f t="shared" si="24"/>
        <v>364946.36204069993</v>
      </c>
      <c r="D99" s="594">
        <f t="shared" si="27"/>
        <v>2009.2835</v>
      </c>
      <c r="E99" s="594">
        <f t="shared" si="27"/>
        <v>531164.89944000007</v>
      </c>
      <c r="F99" s="594">
        <f t="shared" si="27"/>
        <v>293619.32063999999</v>
      </c>
      <c r="G99" s="595"/>
      <c r="H99" s="594">
        <f t="shared" si="25"/>
        <v>202483.57342855469</v>
      </c>
      <c r="I99" s="672">
        <f t="shared" si="20"/>
        <v>1715258.9380122344</v>
      </c>
      <c r="J99" s="676">
        <f t="shared" si="26"/>
        <v>3109482.377061489</v>
      </c>
      <c r="K99" s="673">
        <f t="shared" si="18"/>
        <v>7.4999999999999997E-2</v>
      </c>
      <c r="L99" s="667">
        <f t="shared" si="23"/>
        <v>0.20347200554382452</v>
      </c>
      <c r="M99" s="649">
        <f>'Projected Terminal Area (SF)'!E53</f>
        <v>11061494.278134329</v>
      </c>
      <c r="N99" s="652">
        <f>'CUP Geothermal-New'!E$11</f>
        <v>0.25</v>
      </c>
      <c r="O99" s="649">
        <f t="shared" si="21"/>
        <v>2765373.5695335823</v>
      </c>
      <c r="P99" s="649">
        <f>'Projected Terminal Area (SF)'!F53</f>
        <v>34396.26569996911</v>
      </c>
      <c r="Q99" s="652">
        <f>'CUP Geothermal-New'!E$18</f>
        <v>1</v>
      </c>
      <c r="R99" s="670">
        <f>'CUP Geothermal-New'!G$18*'GHG Projected Future Savings'!P99*'GHG Projected Future Savings'!Q99</f>
        <v>1826940.4545210092</v>
      </c>
      <c r="S99" s="670">
        <f t="shared" si="28"/>
        <v>324613.11479999986</v>
      </c>
      <c r="T99" s="670">
        <f t="shared" si="22"/>
        <v>562676.10627088288</v>
      </c>
      <c r="U99" s="716"/>
      <c r="W99" s="717"/>
      <c r="X99" s="718"/>
      <c r="Z99" s="655"/>
    </row>
    <row r="100" spans="1:26" x14ac:dyDescent="0.25">
      <c r="A100" s="596" t="s">
        <v>191</v>
      </c>
      <c r="B100" s="596">
        <v>2042</v>
      </c>
      <c r="C100" s="623">
        <f t="shared" si="24"/>
        <v>364946.36204069993</v>
      </c>
      <c r="D100" s="594">
        <f t="shared" si="27"/>
        <v>2009.2835</v>
      </c>
      <c r="E100" s="594">
        <f t="shared" si="27"/>
        <v>531164.89944000007</v>
      </c>
      <c r="F100" s="594">
        <f t="shared" si="27"/>
        <v>293619.32063999999</v>
      </c>
      <c r="G100" s="595"/>
      <c r="H100" s="594">
        <f t="shared" si="25"/>
        <v>202483.57342855469</v>
      </c>
      <c r="I100" s="672">
        <f t="shared" si="20"/>
        <v>1586614.5176613168</v>
      </c>
      <c r="J100" s="676">
        <f t="shared" si="26"/>
        <v>2980837.9567105714</v>
      </c>
      <c r="K100" s="673">
        <f t="shared" si="18"/>
        <v>7.4999999999999997E-2</v>
      </c>
      <c r="L100" s="667">
        <f t="shared" si="23"/>
        <v>0.1882116051280377</v>
      </c>
      <c r="M100" s="649">
        <f>'Projected Terminal Area (SF)'!E54</f>
        <v>11061494.278134329</v>
      </c>
      <c r="N100" s="652">
        <f>'CUP Geothermal-New'!E$11</f>
        <v>0.25</v>
      </c>
      <c r="O100" s="649">
        <f t="shared" si="21"/>
        <v>2765373.5695335823</v>
      </c>
      <c r="P100" s="649">
        <f>'Projected Terminal Area (SF)'!F54</f>
        <v>34396.26569996911</v>
      </c>
      <c r="Q100" s="652">
        <f>'CUP Geothermal-New'!E$18</f>
        <v>1</v>
      </c>
      <c r="R100" s="670">
        <f>'CUP Geothermal-New'!G$18*'GHG Projected Future Savings'!P100*'GHG Projected Future Savings'!Q100</f>
        <v>1826940.4545210092</v>
      </c>
      <c r="S100" s="670">
        <f t="shared" si="28"/>
        <v>324613.11479999986</v>
      </c>
      <c r="T100" s="670">
        <f t="shared" si="22"/>
        <v>520475.39830056671</v>
      </c>
      <c r="U100" s="716"/>
      <c r="W100" s="717"/>
      <c r="X100" s="718"/>
      <c r="Z100" s="655"/>
    </row>
    <row r="101" spans="1:26" x14ac:dyDescent="0.25">
      <c r="A101" s="596" t="s">
        <v>193</v>
      </c>
      <c r="B101" s="596">
        <v>2043</v>
      </c>
      <c r="C101" s="623">
        <f t="shared" si="24"/>
        <v>364946.36204069993</v>
      </c>
      <c r="D101" s="594">
        <f t="shared" si="27"/>
        <v>2009.2835</v>
      </c>
      <c r="E101" s="594">
        <f t="shared" si="27"/>
        <v>531164.89944000007</v>
      </c>
      <c r="F101" s="594">
        <f t="shared" si="27"/>
        <v>293619.32063999999</v>
      </c>
      <c r="G101" s="595"/>
      <c r="H101" s="594">
        <f t="shared" si="25"/>
        <v>202483.57342855469</v>
      </c>
      <c r="I101" s="672">
        <f t="shared" si="20"/>
        <v>1467618.428836718</v>
      </c>
      <c r="J101" s="676">
        <f t="shared" si="26"/>
        <v>2861841.8678859724</v>
      </c>
      <c r="K101" s="673">
        <f t="shared" si="18"/>
        <v>7.4999999999999997E-2</v>
      </c>
      <c r="L101" s="667">
        <f t="shared" si="23"/>
        <v>0.17409573474343487</v>
      </c>
      <c r="M101" s="649">
        <f>'Projected Terminal Area (SF)'!E55</f>
        <v>11061494.278134329</v>
      </c>
      <c r="N101" s="652">
        <f>'CUP Geothermal-New'!E$11</f>
        <v>0.25</v>
      </c>
      <c r="O101" s="649">
        <f t="shared" si="21"/>
        <v>2765373.5695335823</v>
      </c>
      <c r="P101" s="649">
        <f>'Projected Terminal Area (SF)'!F55</f>
        <v>34396.26569996911</v>
      </c>
      <c r="Q101" s="652">
        <f>'CUP Geothermal-New'!E$18</f>
        <v>1</v>
      </c>
      <c r="R101" s="670">
        <f>'CUP Geothermal-New'!G$18*'GHG Projected Future Savings'!P101*'GHG Projected Future Savings'!Q101</f>
        <v>1826940.4545210092</v>
      </c>
      <c r="S101" s="670">
        <f t="shared" si="28"/>
        <v>324613.11479999986</v>
      </c>
      <c r="T101" s="670">
        <f t="shared" si="22"/>
        <v>481439.74342802417</v>
      </c>
      <c r="U101" s="716"/>
      <c r="W101" s="717"/>
      <c r="X101" s="718"/>
      <c r="Z101" s="655"/>
    </row>
    <row r="102" spans="1:26" x14ac:dyDescent="0.25">
      <c r="A102" s="596" t="s">
        <v>195</v>
      </c>
      <c r="B102" s="596">
        <v>2044</v>
      </c>
      <c r="C102" s="623">
        <f t="shared" si="24"/>
        <v>364946.36204069993</v>
      </c>
      <c r="D102" s="594">
        <f t="shared" si="27"/>
        <v>2009.2835</v>
      </c>
      <c r="E102" s="594">
        <f t="shared" si="27"/>
        <v>531164.89944000007</v>
      </c>
      <c r="F102" s="594">
        <f t="shared" si="27"/>
        <v>293619.32063999999</v>
      </c>
      <c r="G102" s="595"/>
      <c r="H102" s="594">
        <f t="shared" si="25"/>
        <v>202483.57342855469</v>
      </c>
      <c r="I102" s="672">
        <f t="shared" si="20"/>
        <v>1357547.0466739642</v>
      </c>
      <c r="J102" s="676">
        <f t="shared" si="26"/>
        <v>2751770.4857232189</v>
      </c>
      <c r="K102" s="673">
        <f t="shared" si="18"/>
        <v>7.4999999999999997E-2</v>
      </c>
      <c r="L102" s="667">
        <f t="shared" si="23"/>
        <v>0.16103855463767727</v>
      </c>
      <c r="M102" s="649">
        <f>'Projected Terminal Area (SF)'!E56</f>
        <v>11061494.278134329</v>
      </c>
      <c r="N102" s="652">
        <f>'CUP Geothermal-New'!E$11</f>
        <v>0.25</v>
      </c>
      <c r="O102" s="649">
        <f t="shared" si="21"/>
        <v>2765373.5695335823</v>
      </c>
      <c r="P102" s="649">
        <f>'Projected Terminal Area (SF)'!F56</f>
        <v>34396.26569996911</v>
      </c>
      <c r="Q102" s="652">
        <f>'CUP Geothermal-New'!E$18</f>
        <v>1</v>
      </c>
      <c r="R102" s="670">
        <f>'CUP Geothermal-New'!G$18*'GHG Projected Future Savings'!P102*'GHG Projected Future Savings'!Q102</f>
        <v>1826940.4545210092</v>
      </c>
      <c r="S102" s="670">
        <f t="shared" si="28"/>
        <v>324613.11479999986</v>
      </c>
      <c r="T102" s="670">
        <f t="shared" si="22"/>
        <v>445331.76267092244</v>
      </c>
      <c r="U102" s="716"/>
      <c r="W102" s="717"/>
      <c r="X102" s="718"/>
      <c r="Z102" s="655"/>
    </row>
    <row r="103" spans="1:26" x14ac:dyDescent="0.25">
      <c r="A103" s="596" t="s">
        <v>197</v>
      </c>
      <c r="B103" s="596">
        <v>2045</v>
      </c>
      <c r="C103" s="623">
        <f t="shared" si="24"/>
        <v>364946.36204069993</v>
      </c>
      <c r="D103" s="594">
        <f t="shared" si="27"/>
        <v>2009.2835</v>
      </c>
      <c r="E103" s="594">
        <f t="shared" si="27"/>
        <v>531164.89944000007</v>
      </c>
      <c r="F103" s="594">
        <f t="shared" si="27"/>
        <v>293619.32063999999</v>
      </c>
      <c r="G103" s="595"/>
      <c r="H103" s="594">
        <f t="shared" si="25"/>
        <v>202483.57342855469</v>
      </c>
      <c r="I103" s="672">
        <f t="shared" si="20"/>
        <v>1255731.0181734171</v>
      </c>
      <c r="J103" s="676">
        <f t="shared" si="26"/>
        <v>2649954.4572226717</v>
      </c>
      <c r="K103" s="673">
        <f t="shared" si="18"/>
        <v>7.4999999999999997E-2</v>
      </c>
      <c r="L103" s="667">
        <f t="shared" si="23"/>
        <v>0.14896066303985148</v>
      </c>
      <c r="M103" s="649">
        <f>'Projected Terminal Area (SF)'!E57</f>
        <v>11061494.278134329</v>
      </c>
      <c r="N103" s="652">
        <f>'CUP Geothermal-New'!E$11</f>
        <v>0.25</v>
      </c>
      <c r="O103" s="649">
        <f t="shared" si="21"/>
        <v>2765373.5695335823</v>
      </c>
      <c r="P103" s="649">
        <f>'Projected Terminal Area (SF)'!F57</f>
        <v>34396.26569996911</v>
      </c>
      <c r="Q103" s="652">
        <f>'CUP Geothermal-New'!E$18</f>
        <v>1</v>
      </c>
      <c r="R103" s="670">
        <f>'CUP Geothermal-New'!G$18*'GHG Projected Future Savings'!P103*'GHG Projected Future Savings'!Q103</f>
        <v>1826940.4545210092</v>
      </c>
      <c r="S103" s="670">
        <f t="shared" si="28"/>
        <v>324613.11479999986</v>
      </c>
      <c r="T103" s="670">
        <f t="shared" si="22"/>
        <v>411931.88047060324</v>
      </c>
      <c r="U103" s="716"/>
      <c r="V103" s="719"/>
      <c r="W103" s="717"/>
      <c r="X103" s="718"/>
      <c r="Z103" s="655"/>
    </row>
    <row r="104" spans="1:26" x14ac:dyDescent="0.25">
      <c r="A104" s="596" t="s">
        <v>198</v>
      </c>
      <c r="B104" s="596">
        <v>2046</v>
      </c>
      <c r="C104" s="623">
        <f t="shared" si="24"/>
        <v>364946.36204069993</v>
      </c>
      <c r="D104" s="594">
        <f t="shared" si="27"/>
        <v>2009.2835</v>
      </c>
      <c r="E104" s="594">
        <f t="shared" si="27"/>
        <v>531164.89944000007</v>
      </c>
      <c r="F104" s="594">
        <f t="shared" si="27"/>
        <v>293619.32063999999</v>
      </c>
      <c r="G104" s="595"/>
      <c r="H104" s="594">
        <f t="shared" si="25"/>
        <v>202483.57342855469</v>
      </c>
      <c r="I104" s="672">
        <f t="shared" si="20"/>
        <v>1161551.1918104109</v>
      </c>
      <c r="J104" s="676">
        <f t="shared" si="26"/>
        <v>2555774.6308596656</v>
      </c>
      <c r="K104" s="673">
        <f t="shared" si="18"/>
        <v>7.4999999999999997E-2</v>
      </c>
      <c r="L104" s="667">
        <f t="shared" si="23"/>
        <v>0.13778861331186262</v>
      </c>
      <c r="M104" s="649">
        <f>'Projected Terminal Area (SF)'!E58</f>
        <v>11061494.278134329</v>
      </c>
      <c r="N104" s="652">
        <f>'CUP Geothermal-New'!E$11</f>
        <v>0.25</v>
      </c>
      <c r="O104" s="649">
        <f t="shared" si="21"/>
        <v>2765373.5695335823</v>
      </c>
      <c r="P104" s="649">
        <f>'Projected Terminal Area (SF)'!F58</f>
        <v>34396.26569996911</v>
      </c>
      <c r="Q104" s="652">
        <f>'CUP Geothermal-New'!E$18</f>
        <v>1</v>
      </c>
      <c r="R104" s="670">
        <f>'CUP Geothermal-New'!G$18*'GHG Projected Future Savings'!P104*'GHG Projected Future Savings'!Q104</f>
        <v>1826940.4545210092</v>
      </c>
      <c r="S104" s="670">
        <f t="shared" si="28"/>
        <v>324613.11479999986</v>
      </c>
      <c r="T104" s="670">
        <f t="shared" si="22"/>
        <v>381036.98943530803</v>
      </c>
      <c r="U104" s="716"/>
      <c r="W104" s="717"/>
      <c r="X104" s="718"/>
      <c r="Z104" s="655"/>
    </row>
    <row r="105" spans="1:26" x14ac:dyDescent="0.25">
      <c r="A105" s="596" t="s">
        <v>200</v>
      </c>
      <c r="B105" s="596">
        <v>2047</v>
      </c>
      <c r="C105" s="623">
        <f t="shared" si="24"/>
        <v>364946.36204069993</v>
      </c>
      <c r="D105" s="594">
        <f t="shared" si="27"/>
        <v>2009.2835</v>
      </c>
      <c r="E105" s="594">
        <f t="shared" si="27"/>
        <v>531164.89944000007</v>
      </c>
      <c r="F105" s="594">
        <f t="shared" si="27"/>
        <v>293619.32063999999</v>
      </c>
      <c r="G105" s="595"/>
      <c r="H105" s="594">
        <f t="shared" si="25"/>
        <v>202483.57342855469</v>
      </c>
      <c r="I105" s="672">
        <f t="shared" si="20"/>
        <v>1074434.85242463</v>
      </c>
      <c r="J105" s="676">
        <f t="shared" si="26"/>
        <v>2468658.2914738846</v>
      </c>
      <c r="K105" s="673">
        <f t="shared" si="18"/>
        <v>7.4999999999999997E-2</v>
      </c>
      <c r="L105" s="667">
        <f t="shared" si="23"/>
        <v>0.12745446731347293</v>
      </c>
      <c r="M105" s="649">
        <f>'Projected Terminal Area (SF)'!E59</f>
        <v>11061494.278134329</v>
      </c>
      <c r="N105" s="652">
        <f>'CUP Geothermal-New'!E$11</f>
        <v>0.25</v>
      </c>
      <c r="O105" s="649">
        <f t="shared" si="21"/>
        <v>2765373.5695335823</v>
      </c>
      <c r="P105" s="649">
        <f>'Projected Terminal Area (SF)'!F59</f>
        <v>34396.26569996911</v>
      </c>
      <c r="Q105" s="652">
        <f>'CUP Geothermal-New'!E$18</f>
        <v>1</v>
      </c>
      <c r="R105" s="670">
        <f>'CUP Geothermal-New'!G$18*'GHG Projected Future Savings'!P105*'GHG Projected Future Savings'!Q105</f>
        <v>1826940.4545210092</v>
      </c>
      <c r="S105" s="670">
        <f t="shared" si="28"/>
        <v>324613.11479999986</v>
      </c>
      <c r="T105" s="670">
        <f t="shared" si="22"/>
        <v>352459.21522765991</v>
      </c>
      <c r="U105" s="716"/>
      <c r="W105" s="717"/>
      <c r="X105" s="718"/>
      <c r="Z105" s="655"/>
    </row>
    <row r="106" spans="1:26" x14ac:dyDescent="0.25">
      <c r="A106" s="596" t="s">
        <v>202</v>
      </c>
      <c r="B106" s="596">
        <v>2048</v>
      </c>
      <c r="C106" s="623">
        <f t="shared" si="24"/>
        <v>364946.36204069993</v>
      </c>
      <c r="D106" s="594">
        <f t="shared" si="27"/>
        <v>2009.2835</v>
      </c>
      <c r="E106" s="594">
        <f t="shared" si="27"/>
        <v>531164.89944000007</v>
      </c>
      <c r="F106" s="594">
        <f t="shared" si="27"/>
        <v>293619.32063999999</v>
      </c>
      <c r="G106" s="595"/>
      <c r="H106" s="594">
        <f t="shared" si="25"/>
        <v>202483.57342855469</v>
      </c>
      <c r="I106" s="672">
        <f t="shared" si="20"/>
        <v>993852.23849278269</v>
      </c>
      <c r="J106" s="676">
        <f t="shared" si="26"/>
        <v>2388075.6775420373</v>
      </c>
      <c r="K106" s="673">
        <f t="shared" si="18"/>
        <v>7.4999999999999997E-2</v>
      </c>
      <c r="L106" s="667">
        <f t="shared" si="23"/>
        <v>0.11789538226496246</v>
      </c>
      <c r="M106" s="649">
        <f>'Projected Terminal Area (SF)'!E60</f>
        <v>11061494.278134329</v>
      </c>
      <c r="N106" s="652">
        <f>'CUP Geothermal-New'!E$11</f>
        <v>0.25</v>
      </c>
      <c r="O106" s="649">
        <f t="shared" si="21"/>
        <v>2765373.5695335823</v>
      </c>
      <c r="P106" s="649">
        <f>'Projected Terminal Area (SF)'!F60</f>
        <v>34396.26569996911</v>
      </c>
      <c r="Q106" s="652">
        <f>'CUP Geothermal-New'!E$18</f>
        <v>1</v>
      </c>
      <c r="R106" s="670">
        <f>'CUP Geothermal-New'!G$18*'GHG Projected Future Savings'!P106*'GHG Projected Future Savings'!Q106</f>
        <v>1826940.4545210092</v>
      </c>
      <c r="S106" s="670">
        <f t="shared" si="28"/>
        <v>324613.11479999986</v>
      </c>
      <c r="T106" s="670">
        <f t="shared" si="22"/>
        <v>326024.77408558544</v>
      </c>
      <c r="U106" s="716"/>
      <c r="W106" s="717"/>
      <c r="X106" s="718"/>
      <c r="Z106" s="655"/>
    </row>
    <row r="107" spans="1:26" x14ac:dyDescent="0.25">
      <c r="A107" s="596" t="s">
        <v>204</v>
      </c>
      <c r="B107" s="596">
        <v>2049</v>
      </c>
      <c r="C107" s="623">
        <f t="shared" si="24"/>
        <v>364946.36204069993</v>
      </c>
      <c r="D107" s="594">
        <f t="shared" si="27"/>
        <v>2009.2835</v>
      </c>
      <c r="E107" s="594">
        <f t="shared" si="27"/>
        <v>531164.89944000007</v>
      </c>
      <c r="F107" s="594">
        <f t="shared" si="27"/>
        <v>293619.32063999999</v>
      </c>
      <c r="G107" s="595"/>
      <c r="H107" s="594">
        <f t="shared" si="25"/>
        <v>202483.57342855469</v>
      </c>
      <c r="I107" s="672">
        <f t="shared" si="20"/>
        <v>919313.32060582412</v>
      </c>
      <c r="J107" s="676">
        <f t="shared" si="26"/>
        <v>2313536.7596550789</v>
      </c>
      <c r="K107" s="673">
        <f t="shared" si="18"/>
        <v>7.4999999999999997E-2</v>
      </c>
      <c r="L107" s="667">
        <f t="shared" si="23"/>
        <v>0.10905322859509028</v>
      </c>
      <c r="M107" s="649">
        <f>'Projected Terminal Area (SF)'!E61</f>
        <v>11061494.278134329</v>
      </c>
      <c r="N107" s="652">
        <f>'CUP Geothermal-New'!E$11</f>
        <v>0.25</v>
      </c>
      <c r="O107" s="649">
        <f t="shared" si="21"/>
        <v>2765373.5695335823</v>
      </c>
      <c r="P107" s="649">
        <f>'Projected Terminal Area (SF)'!F61</f>
        <v>34396.26569996911</v>
      </c>
      <c r="Q107" s="652">
        <f>'CUP Geothermal-New'!E$18</f>
        <v>1</v>
      </c>
      <c r="R107" s="670">
        <f>'CUP Geothermal-New'!G$18*'GHG Projected Future Savings'!P107*'GHG Projected Future Savings'!Q107</f>
        <v>1826940.4545210092</v>
      </c>
      <c r="S107" s="670">
        <f t="shared" si="28"/>
        <v>324613.11479999986</v>
      </c>
      <c r="T107" s="670">
        <f t="shared" si="22"/>
        <v>301572.91602916655</v>
      </c>
      <c r="U107" s="716"/>
      <c r="W107" s="717"/>
      <c r="X107" s="718"/>
      <c r="Z107" s="655"/>
    </row>
    <row r="108" spans="1:26" ht="15.75" thickBot="1" x14ac:dyDescent="0.3">
      <c r="A108" s="596" t="s">
        <v>206</v>
      </c>
      <c r="B108" s="596">
        <v>2050</v>
      </c>
      <c r="C108" s="623">
        <f t="shared" si="24"/>
        <v>364946.36204069993</v>
      </c>
      <c r="D108" s="594">
        <f t="shared" si="27"/>
        <v>2009.2835</v>
      </c>
      <c r="E108" s="594">
        <f t="shared" si="27"/>
        <v>531164.89944000007</v>
      </c>
      <c r="F108" s="594">
        <f t="shared" si="27"/>
        <v>293619.32063999999</v>
      </c>
      <c r="G108" s="595"/>
      <c r="H108" s="594">
        <f t="shared" si="25"/>
        <v>202483.57342855469</v>
      </c>
      <c r="I108" s="672">
        <f t="shared" si="20"/>
        <v>850364.82156038727</v>
      </c>
      <c r="J108" s="679">
        <f t="shared" si="26"/>
        <v>2244588.2606096417</v>
      </c>
      <c r="K108" s="673">
        <f t="shared" si="18"/>
        <v>7.4999999999999997E-2</v>
      </c>
      <c r="L108" s="667">
        <f t="shared" si="23"/>
        <v>0.10087423645045852</v>
      </c>
      <c r="M108" s="649">
        <f>'Projected Terminal Area (SF)'!E62</f>
        <v>11061494.278134329</v>
      </c>
      <c r="N108" s="652">
        <f>'CUP Geothermal-New'!E$11</f>
        <v>0.25</v>
      </c>
      <c r="O108" s="649">
        <f t="shared" si="21"/>
        <v>2765373.5695335823</v>
      </c>
      <c r="P108" s="649">
        <f>'Projected Terminal Area (SF)'!F62</f>
        <v>34396.26569996911</v>
      </c>
      <c r="Q108" s="652">
        <f>'CUP Geothermal-New'!E$18</f>
        <v>1</v>
      </c>
      <c r="R108" s="670">
        <f>'CUP Geothermal-New'!G$18*'GHG Projected Future Savings'!P108*'GHG Projected Future Savings'!Q108</f>
        <v>1826940.4545210092</v>
      </c>
      <c r="S108" s="670">
        <f t="shared" si="28"/>
        <v>324613.11479999986</v>
      </c>
      <c r="T108" s="670">
        <f t="shared" si="22"/>
        <v>278954.94732697908</v>
      </c>
      <c r="U108" s="716"/>
      <c r="V108" s="719"/>
      <c r="W108" s="717"/>
      <c r="X108" s="718"/>
      <c r="Z108" s="655"/>
    </row>
    <row r="109" spans="1:26" ht="29.45" customHeight="1" x14ac:dyDescent="0.25">
      <c r="A109" s="743" t="s">
        <v>228</v>
      </c>
      <c r="B109" s="743"/>
      <c r="C109" s="743"/>
      <c r="D109" s="743"/>
      <c r="E109" s="743"/>
      <c r="F109" s="743"/>
      <c r="G109" s="743"/>
      <c r="H109" s="743"/>
      <c r="I109" s="743"/>
      <c r="J109" s="743"/>
      <c r="K109" s="743"/>
      <c r="L109" s="743"/>
      <c r="M109" s="743"/>
      <c r="N109" s="743"/>
      <c r="O109" s="743"/>
      <c r="P109" s="743"/>
      <c r="W109" s="720"/>
      <c r="Z109" s="655"/>
    </row>
    <row r="113" spans="3:3" x14ac:dyDescent="0.25">
      <c r="C113" s="653"/>
    </row>
  </sheetData>
  <mergeCells count="14">
    <mergeCell ref="A109:P109"/>
    <mergeCell ref="A41:B41"/>
    <mergeCell ref="A77:B77"/>
    <mergeCell ref="R75:T75"/>
    <mergeCell ref="A6:B6"/>
    <mergeCell ref="K29:L29"/>
    <mergeCell ref="K30:L30"/>
    <mergeCell ref="K31:L31"/>
    <mergeCell ref="J28:L28"/>
    <mergeCell ref="J33:L33"/>
    <mergeCell ref="K34:L34"/>
    <mergeCell ref="K35:L35"/>
    <mergeCell ref="K36:L36"/>
    <mergeCell ref="A73:P73"/>
  </mergeCells>
  <phoneticPr fontId="83" type="noConversion"/>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866FE-32E2-4572-B1F2-FA24B04019A2}">
  <sheetPr>
    <tabColor theme="9" tint="0.59999389629810485"/>
  </sheetPr>
  <dimension ref="A1:L62"/>
  <sheetViews>
    <sheetView topLeftCell="A10" zoomScale="55" zoomScaleNormal="55" workbookViewId="0">
      <selection activeCell="M77" sqref="M77:M78"/>
    </sheetView>
  </sheetViews>
  <sheetFormatPr defaultRowHeight="15" x14ac:dyDescent="0.25"/>
  <cols>
    <col min="1" max="1" width="6" customWidth="1"/>
    <col min="2" max="2" width="18.140625" customWidth="1"/>
    <col min="3" max="4" width="23.85546875" customWidth="1"/>
    <col min="5" max="5" width="26.85546875" customWidth="1"/>
    <col min="6" max="6" width="23.85546875" customWidth="1"/>
    <col min="7" max="10" width="19.140625" customWidth="1"/>
    <col min="11" max="12" width="19.140625" hidden="1" customWidth="1"/>
    <col min="14" max="14" width="13.42578125" bestFit="1" customWidth="1"/>
  </cols>
  <sheetData>
    <row r="1" spans="1:6" ht="23.25" x14ac:dyDescent="0.35">
      <c r="A1" s="160" t="s">
        <v>229</v>
      </c>
    </row>
    <row r="2" spans="1:6" ht="23.25" x14ac:dyDescent="0.35">
      <c r="A2" s="160" t="s">
        <v>230</v>
      </c>
    </row>
    <row r="4" spans="1:6" ht="18.75" x14ac:dyDescent="0.3">
      <c r="B4" s="159" t="s">
        <v>231</v>
      </c>
    </row>
    <row r="5" spans="1:6" ht="18.75" x14ac:dyDescent="0.3">
      <c r="A5" s="159"/>
      <c r="B5" s="10" t="s">
        <v>232</v>
      </c>
      <c r="C5" s="10" t="s">
        <v>171</v>
      </c>
      <c r="D5" s="10" t="s">
        <v>3</v>
      </c>
    </row>
    <row r="6" spans="1:6" ht="19.350000000000001" customHeight="1" x14ac:dyDescent="0.3">
      <c r="A6" s="159"/>
      <c r="B6" s="471">
        <v>291370</v>
      </c>
      <c r="C6" s="596">
        <v>2024</v>
      </c>
      <c r="D6" s="596" t="s">
        <v>233</v>
      </c>
    </row>
    <row r="7" spans="1:6" ht="19.350000000000001" customHeight="1" x14ac:dyDescent="0.3">
      <c r="A7" s="159"/>
      <c r="B7" s="471">
        <f>B6+F20</f>
        <v>335970</v>
      </c>
      <c r="C7" s="596" t="s">
        <v>234</v>
      </c>
      <c r="D7" s="596" t="s">
        <v>235</v>
      </c>
    </row>
    <row r="8" spans="1:6" ht="19.350000000000001" customHeight="1" x14ac:dyDescent="0.3">
      <c r="A8" s="159"/>
      <c r="B8" s="471">
        <f>B7+F27</f>
        <v>406770</v>
      </c>
      <c r="C8" s="596" t="s">
        <v>236</v>
      </c>
      <c r="D8" s="596" t="s">
        <v>237</v>
      </c>
    </row>
    <row r="9" spans="1:6" ht="18.75" x14ac:dyDescent="0.3">
      <c r="A9" s="159"/>
      <c r="B9" s="503" t="s">
        <v>238</v>
      </c>
    </row>
    <row r="10" spans="1:6" ht="18.75" x14ac:dyDescent="0.3">
      <c r="A10" s="159"/>
    </row>
    <row r="12" spans="1:6" ht="18.75" x14ac:dyDescent="0.3">
      <c r="B12" s="159" t="s">
        <v>239</v>
      </c>
    </row>
    <row r="13" spans="1:6" x14ac:dyDescent="0.25">
      <c r="B13" s="10" t="s">
        <v>171</v>
      </c>
      <c r="C13" s="10" t="s">
        <v>240</v>
      </c>
      <c r="D13" s="10" t="s">
        <v>241</v>
      </c>
      <c r="E13" s="10" t="s">
        <v>3</v>
      </c>
      <c r="F13" s="10" t="s">
        <v>242</v>
      </c>
    </row>
    <row r="14" spans="1:6" x14ac:dyDescent="0.25">
      <c r="B14" s="751" t="s">
        <v>234</v>
      </c>
      <c r="C14" s="596" t="s">
        <v>243</v>
      </c>
      <c r="D14" s="596" t="s">
        <v>244</v>
      </c>
      <c r="E14" s="596" t="s">
        <v>245</v>
      </c>
      <c r="F14" s="471">
        <v>28800</v>
      </c>
    </row>
    <row r="15" spans="1:6" x14ac:dyDescent="0.25">
      <c r="B15" s="751"/>
      <c r="C15" s="596" t="s">
        <v>243</v>
      </c>
      <c r="D15" s="596" t="s">
        <v>244</v>
      </c>
      <c r="E15" s="596" t="s">
        <v>246</v>
      </c>
      <c r="F15" s="471">
        <v>7200</v>
      </c>
    </row>
    <row r="16" spans="1:6" x14ac:dyDescent="0.25">
      <c r="B16" s="751"/>
      <c r="C16" s="596" t="s">
        <v>243</v>
      </c>
      <c r="D16" s="596" t="s">
        <v>244</v>
      </c>
      <c r="E16" s="596" t="s">
        <v>247</v>
      </c>
      <c r="F16" s="471">
        <v>15000</v>
      </c>
    </row>
    <row r="17" spans="2:12" x14ac:dyDescent="0.25">
      <c r="B17" s="751"/>
      <c r="C17" s="596" t="s">
        <v>243</v>
      </c>
      <c r="D17" s="596" t="s">
        <v>248</v>
      </c>
      <c r="E17" s="596" t="s">
        <v>249</v>
      </c>
      <c r="F17" s="471">
        <v>24600</v>
      </c>
    </row>
    <row r="18" spans="2:12" x14ac:dyDescent="0.25">
      <c r="C18" s="98"/>
      <c r="D18" s="98"/>
      <c r="E18" s="596" t="s">
        <v>250</v>
      </c>
      <c r="F18" s="643">
        <f>SUM(F14:F17)</f>
        <v>75600</v>
      </c>
    </row>
    <row r="19" spans="2:12" ht="15.75" thickBot="1" x14ac:dyDescent="0.3">
      <c r="C19" s="98"/>
      <c r="D19" s="98"/>
      <c r="E19" s="644" t="s">
        <v>251</v>
      </c>
      <c r="F19" s="645">
        <v>31000</v>
      </c>
    </row>
    <row r="20" spans="2:12" ht="15.75" thickBot="1" x14ac:dyDescent="0.3">
      <c r="C20" s="98"/>
      <c r="D20" s="98"/>
      <c r="E20" s="646" t="s">
        <v>252</v>
      </c>
      <c r="F20" s="641">
        <f>F18-F19</f>
        <v>44600</v>
      </c>
    </row>
    <row r="21" spans="2:12" ht="18.75" x14ac:dyDescent="0.3">
      <c r="B21" s="159" t="s">
        <v>253</v>
      </c>
      <c r="C21" s="98"/>
      <c r="D21" s="98"/>
      <c r="E21" s="98"/>
    </row>
    <row r="22" spans="2:12" x14ac:dyDescent="0.25">
      <c r="B22" s="10" t="s">
        <v>171</v>
      </c>
      <c r="C22" s="10" t="s">
        <v>240</v>
      </c>
      <c r="D22" s="10" t="s">
        <v>241</v>
      </c>
      <c r="E22" s="10" t="s">
        <v>3</v>
      </c>
      <c r="F22" s="10" t="s">
        <v>242</v>
      </c>
    </row>
    <row r="23" spans="2:12" x14ac:dyDescent="0.25">
      <c r="B23" s="751" t="s">
        <v>236</v>
      </c>
      <c r="C23" s="596" t="s">
        <v>254</v>
      </c>
      <c r="D23" s="596" t="s">
        <v>244</v>
      </c>
      <c r="E23" s="596" t="s">
        <v>255</v>
      </c>
      <c r="F23" s="471">
        <v>36400</v>
      </c>
    </row>
    <row r="24" spans="2:12" x14ac:dyDescent="0.25">
      <c r="B24" s="751"/>
      <c r="C24" s="596" t="s">
        <v>254</v>
      </c>
      <c r="D24" s="596" t="s">
        <v>248</v>
      </c>
      <c r="E24" s="596" t="s">
        <v>256</v>
      </c>
      <c r="F24" s="471">
        <v>34400</v>
      </c>
    </row>
    <row r="25" spans="2:12" x14ac:dyDescent="0.25">
      <c r="E25" s="596" t="s">
        <v>250</v>
      </c>
      <c r="F25" s="642">
        <f>SUM(F23:F24)</f>
        <v>70800</v>
      </c>
    </row>
    <row r="26" spans="2:12" ht="15.75" thickBot="1" x14ac:dyDescent="0.3">
      <c r="E26" s="644" t="s">
        <v>257</v>
      </c>
      <c r="F26" s="645">
        <v>0</v>
      </c>
    </row>
    <row r="27" spans="2:12" ht="15.75" thickBot="1" x14ac:dyDescent="0.3">
      <c r="E27" s="647" t="s">
        <v>252</v>
      </c>
      <c r="F27" s="648">
        <f>F25-F26</f>
        <v>70800</v>
      </c>
    </row>
    <row r="29" spans="2:12" ht="18.75" x14ac:dyDescent="0.3">
      <c r="B29" s="159" t="s">
        <v>258</v>
      </c>
      <c r="C29" s="159"/>
    </row>
    <row r="30" spans="2:12" ht="87" customHeight="1" x14ac:dyDescent="0.25">
      <c r="B30" s="10" t="s">
        <v>171</v>
      </c>
      <c r="C30" s="10" t="s">
        <v>171</v>
      </c>
      <c r="D30" s="156" t="s">
        <v>259</v>
      </c>
      <c r="E30" s="156" t="s">
        <v>260</v>
      </c>
      <c r="F30" s="156" t="s">
        <v>261</v>
      </c>
      <c r="G30" s="156" t="s">
        <v>262</v>
      </c>
      <c r="H30" s="156" t="s">
        <v>263</v>
      </c>
      <c r="I30" s="156" t="s">
        <v>215</v>
      </c>
      <c r="J30" s="156" t="s">
        <v>264</v>
      </c>
      <c r="K30" s="156" t="s">
        <v>265</v>
      </c>
      <c r="L30" s="156" t="s">
        <v>266</v>
      </c>
    </row>
    <row r="31" spans="2:12" x14ac:dyDescent="0.25">
      <c r="B31" s="744" t="s">
        <v>176</v>
      </c>
      <c r="C31" s="745"/>
      <c r="D31" s="597">
        <f>B6</f>
        <v>291370</v>
      </c>
      <c r="E31" s="597">
        <f>'CUP Geothermal-New'!$D$11</f>
        <v>7923366</v>
      </c>
      <c r="F31" s="597">
        <f>'CUP Geothermal-New'!$D$18</f>
        <v>24638.1</v>
      </c>
      <c r="G31" s="642">
        <f>'CUP Geothermal-New'!$B$11-'CUP Geothermal-New'!$D$11</f>
        <v>2641122</v>
      </c>
      <c r="H31" s="642">
        <f>'CUP Geothermal-New'!$B$18-'CUP Geothermal-New'!$D$18</f>
        <v>4347.9000000000015</v>
      </c>
      <c r="I31" s="597">
        <f>G31+E31</f>
        <v>10564488</v>
      </c>
      <c r="J31" s="597">
        <f>H31+F31</f>
        <v>28986</v>
      </c>
      <c r="K31" s="650">
        <f>I31/I$31</f>
        <v>1</v>
      </c>
      <c r="L31" s="650">
        <f>J31/J$31</f>
        <v>1</v>
      </c>
    </row>
    <row r="32" spans="2:12" x14ac:dyDescent="0.25">
      <c r="B32" s="616" t="s">
        <v>178</v>
      </c>
      <c r="C32" s="617">
        <v>2020</v>
      </c>
      <c r="D32" s="618">
        <f>D31</f>
        <v>291370</v>
      </c>
      <c r="E32" s="618">
        <f>E31</f>
        <v>7923366</v>
      </c>
      <c r="F32" s="618">
        <f>F31</f>
        <v>24638.1</v>
      </c>
      <c r="G32" s="618">
        <f>'CUP Geothermal-New'!$B$11-'CUP Geothermal-New'!$D$11</f>
        <v>2641122</v>
      </c>
      <c r="H32" s="618">
        <f>'CUP Geothermal-New'!$B$18-'CUP Geothermal-New'!$D$18</f>
        <v>4347.9000000000015</v>
      </c>
      <c r="I32" s="618">
        <f>I31</f>
        <v>10564488</v>
      </c>
      <c r="J32" s="618">
        <f>J31</f>
        <v>28986</v>
      </c>
      <c r="K32" s="651">
        <f t="shared" ref="K32:K62" si="0">I32/I$31</f>
        <v>1</v>
      </c>
      <c r="L32" s="651">
        <f t="shared" ref="L32:L62" si="1">J32/J$31</f>
        <v>1</v>
      </c>
    </row>
    <row r="33" spans="2:12" x14ac:dyDescent="0.25">
      <c r="B33" s="616" t="s">
        <v>178</v>
      </c>
      <c r="C33" s="617">
        <v>2021</v>
      </c>
      <c r="D33" s="618">
        <f t="shared" ref="D33:D36" si="2">D32</f>
        <v>291370</v>
      </c>
      <c r="E33" s="618">
        <f t="shared" ref="E33:E36" si="3">E32</f>
        <v>7923366</v>
      </c>
      <c r="F33" s="618">
        <f t="shared" ref="F33:F36" si="4">F32</f>
        <v>24638.1</v>
      </c>
      <c r="G33" s="618">
        <f>'CUP Geothermal-New'!$B$11-'CUP Geothermal-New'!$D$11</f>
        <v>2641122</v>
      </c>
      <c r="H33" s="618">
        <f>'CUP Geothermal-New'!$B$18-'CUP Geothermal-New'!$D$18</f>
        <v>4347.9000000000015</v>
      </c>
      <c r="I33" s="618">
        <f t="shared" ref="I33:I36" si="5">I32</f>
        <v>10564488</v>
      </c>
      <c r="J33" s="618">
        <f t="shared" ref="J33:J36" si="6">J32</f>
        <v>28986</v>
      </c>
      <c r="K33" s="651">
        <f t="shared" si="0"/>
        <v>1</v>
      </c>
      <c r="L33" s="651">
        <f t="shared" si="1"/>
        <v>1</v>
      </c>
    </row>
    <row r="34" spans="2:12" x14ac:dyDescent="0.25">
      <c r="B34" s="616" t="s">
        <v>178</v>
      </c>
      <c r="C34" s="617">
        <v>2022</v>
      </c>
      <c r="D34" s="618">
        <f t="shared" si="2"/>
        <v>291370</v>
      </c>
      <c r="E34" s="618">
        <f t="shared" si="3"/>
        <v>7923366</v>
      </c>
      <c r="F34" s="618">
        <f t="shared" si="4"/>
        <v>24638.1</v>
      </c>
      <c r="G34" s="618">
        <f>'CUP Geothermal-New'!$B$11-'CUP Geothermal-New'!$D$11</f>
        <v>2641122</v>
      </c>
      <c r="H34" s="618">
        <f>'CUP Geothermal-New'!$B$18-'CUP Geothermal-New'!$D$18</f>
        <v>4347.9000000000015</v>
      </c>
      <c r="I34" s="618">
        <f t="shared" si="5"/>
        <v>10564488</v>
      </c>
      <c r="J34" s="618">
        <f t="shared" si="6"/>
        <v>28986</v>
      </c>
      <c r="K34" s="651">
        <f t="shared" si="0"/>
        <v>1</v>
      </c>
      <c r="L34" s="651">
        <f t="shared" si="1"/>
        <v>1</v>
      </c>
    </row>
    <row r="35" spans="2:12" x14ac:dyDescent="0.25">
      <c r="B35" s="616" t="s">
        <v>178</v>
      </c>
      <c r="C35" s="617">
        <v>2023</v>
      </c>
      <c r="D35" s="618">
        <f t="shared" si="2"/>
        <v>291370</v>
      </c>
      <c r="E35" s="618">
        <f t="shared" si="3"/>
        <v>7923366</v>
      </c>
      <c r="F35" s="618">
        <f t="shared" si="4"/>
        <v>24638.1</v>
      </c>
      <c r="G35" s="618">
        <f>'CUP Geothermal-New'!$B$11-'CUP Geothermal-New'!$D$11</f>
        <v>2641122</v>
      </c>
      <c r="H35" s="618">
        <f>'CUP Geothermal-New'!$B$18-'CUP Geothermal-New'!$D$18</f>
        <v>4347.9000000000015</v>
      </c>
      <c r="I35" s="618">
        <f t="shared" si="5"/>
        <v>10564488</v>
      </c>
      <c r="J35" s="618">
        <f t="shared" si="6"/>
        <v>28986</v>
      </c>
      <c r="K35" s="651">
        <f t="shared" si="0"/>
        <v>1</v>
      </c>
      <c r="L35" s="651">
        <f t="shared" si="1"/>
        <v>1</v>
      </c>
    </row>
    <row r="36" spans="2:12" x14ac:dyDescent="0.25">
      <c r="B36" s="616" t="s">
        <v>178</v>
      </c>
      <c r="C36" s="617">
        <v>2024</v>
      </c>
      <c r="D36" s="618">
        <f t="shared" si="2"/>
        <v>291370</v>
      </c>
      <c r="E36" s="618">
        <f t="shared" si="3"/>
        <v>7923366</v>
      </c>
      <c r="F36" s="618">
        <f t="shared" si="4"/>
        <v>24638.1</v>
      </c>
      <c r="G36" s="618">
        <f>'CUP Geothermal-New'!$B$11-'CUP Geothermal-New'!$D$11</f>
        <v>2641122</v>
      </c>
      <c r="H36" s="618">
        <f>'CUP Geothermal-New'!$B$18-'CUP Geothermal-New'!$D$18</f>
        <v>4347.9000000000015</v>
      </c>
      <c r="I36" s="618">
        <f t="shared" si="5"/>
        <v>10564488</v>
      </c>
      <c r="J36" s="618">
        <f t="shared" si="6"/>
        <v>28986</v>
      </c>
      <c r="K36" s="651">
        <f t="shared" si="0"/>
        <v>1</v>
      </c>
      <c r="L36" s="651">
        <f t="shared" si="1"/>
        <v>1</v>
      </c>
    </row>
    <row r="37" spans="2:12" x14ac:dyDescent="0.25">
      <c r="B37" s="621" t="s">
        <v>139</v>
      </c>
      <c r="C37" s="596">
        <v>2025</v>
      </c>
      <c r="D37" s="597">
        <f>D31</f>
        <v>291370</v>
      </c>
      <c r="E37" s="597">
        <f>($D37/$D$31)*E$31</f>
        <v>7923366</v>
      </c>
      <c r="F37" s="597">
        <f>($D37/$D$31)*F$31</f>
        <v>24638.1</v>
      </c>
      <c r="G37" s="642">
        <f>'CUP Geothermal-New'!$B$11-'CUP Geothermal-New'!$D$11</f>
        <v>2641122</v>
      </c>
      <c r="H37" s="642">
        <f>'CUP Geothermal-New'!$B$18-'CUP Geothermal-New'!$D$18</f>
        <v>4347.9000000000015</v>
      </c>
      <c r="I37" s="597">
        <f>G37+E37</f>
        <v>10564488</v>
      </c>
      <c r="J37" s="597">
        <f>H37+F37</f>
        <v>28986</v>
      </c>
      <c r="K37" s="650">
        <f t="shared" si="0"/>
        <v>1</v>
      </c>
      <c r="L37" s="650">
        <f t="shared" si="1"/>
        <v>1</v>
      </c>
    </row>
    <row r="38" spans="2:12" x14ac:dyDescent="0.25">
      <c r="B38" s="596" t="s">
        <v>127</v>
      </c>
      <c r="C38" s="596">
        <v>2026</v>
      </c>
      <c r="D38" s="597">
        <f>D37+F20</f>
        <v>335970</v>
      </c>
      <c r="E38" s="597">
        <f t="shared" ref="E38:F62" si="7">($D38/$D$31)*E$31</f>
        <v>9136195.4731784333</v>
      </c>
      <c r="F38" s="597">
        <f t="shared" si="7"/>
        <v>28409.453468098982</v>
      </c>
      <c r="G38" s="642">
        <f>'CUP Geothermal-New'!$B$11-'CUP Geothermal-New'!$D$11</f>
        <v>2641122</v>
      </c>
      <c r="H38" s="642">
        <f>'CUP Geothermal-New'!$B$18-'CUP Geothermal-New'!$D$18</f>
        <v>4347.9000000000015</v>
      </c>
      <c r="I38" s="597">
        <f t="shared" ref="I38:I62" si="8">G38+E38</f>
        <v>11777317.473178433</v>
      </c>
      <c r="J38" s="597">
        <f t="shared" ref="J38:J62" si="9">H38+F38</f>
        <v>32757.353468098983</v>
      </c>
      <c r="K38" s="650">
        <f t="shared" si="0"/>
        <v>1.1148024848131242</v>
      </c>
      <c r="L38" s="650">
        <f t="shared" si="1"/>
        <v>1.1301094827882074</v>
      </c>
    </row>
    <row r="39" spans="2:12" x14ac:dyDescent="0.25">
      <c r="B39" s="596" t="s">
        <v>128</v>
      </c>
      <c r="C39" s="596">
        <v>2027</v>
      </c>
      <c r="D39" s="597">
        <f t="shared" ref="D39:D62" si="10">D38</f>
        <v>335970</v>
      </c>
      <c r="E39" s="597">
        <f t="shared" si="7"/>
        <v>9136195.4731784333</v>
      </c>
      <c r="F39" s="597">
        <f t="shared" si="7"/>
        <v>28409.453468098982</v>
      </c>
      <c r="G39" s="642">
        <f>'CUP Geothermal-New'!$B$11-'CUP Geothermal-New'!$D$11</f>
        <v>2641122</v>
      </c>
      <c r="H39" s="642">
        <f>'CUP Geothermal-New'!$B$18-'CUP Geothermal-New'!$D$18</f>
        <v>4347.9000000000015</v>
      </c>
      <c r="I39" s="597">
        <f t="shared" si="8"/>
        <v>11777317.473178433</v>
      </c>
      <c r="J39" s="597">
        <f t="shared" si="9"/>
        <v>32757.353468098983</v>
      </c>
      <c r="K39" s="650">
        <f t="shared" si="0"/>
        <v>1.1148024848131242</v>
      </c>
      <c r="L39" s="650">
        <f t="shared" si="1"/>
        <v>1.1301094827882074</v>
      </c>
    </row>
    <row r="40" spans="2:12" x14ac:dyDescent="0.25">
      <c r="B40" s="596" t="s">
        <v>129</v>
      </c>
      <c r="C40" s="596">
        <v>2028</v>
      </c>
      <c r="D40" s="597">
        <f t="shared" si="10"/>
        <v>335970</v>
      </c>
      <c r="E40" s="597">
        <f t="shared" si="7"/>
        <v>9136195.4731784333</v>
      </c>
      <c r="F40" s="597">
        <f t="shared" si="7"/>
        <v>28409.453468098982</v>
      </c>
      <c r="G40" s="642">
        <f>'CUP Geothermal-New'!$B$11-'CUP Geothermal-New'!$D$11</f>
        <v>2641122</v>
      </c>
      <c r="H40" s="642">
        <f>'CUP Geothermal-New'!$B$18-'CUP Geothermal-New'!$D$18</f>
        <v>4347.9000000000015</v>
      </c>
      <c r="I40" s="597">
        <f t="shared" si="8"/>
        <v>11777317.473178433</v>
      </c>
      <c r="J40" s="597">
        <f t="shared" si="9"/>
        <v>32757.353468098983</v>
      </c>
      <c r="K40" s="650">
        <f t="shared" si="0"/>
        <v>1.1148024848131242</v>
      </c>
      <c r="L40" s="650">
        <f t="shared" si="1"/>
        <v>1.1301094827882074</v>
      </c>
    </row>
    <row r="41" spans="2:12" x14ac:dyDescent="0.25">
      <c r="B41" s="596" t="s">
        <v>130</v>
      </c>
      <c r="C41" s="596">
        <v>2029</v>
      </c>
      <c r="D41" s="597">
        <f>D40+F27</f>
        <v>406770</v>
      </c>
      <c r="E41" s="597">
        <f t="shared" si="7"/>
        <v>11061494.278134329</v>
      </c>
      <c r="F41" s="597">
        <f t="shared" si="7"/>
        <v>34396.26569996911</v>
      </c>
      <c r="G41" s="642">
        <f>'CUP Geothermal-New'!$B$11-'CUP Geothermal-New'!$D$11</f>
        <v>2641122</v>
      </c>
      <c r="H41" s="642">
        <f>'CUP Geothermal-New'!$B$18-'CUP Geothermal-New'!$D$18</f>
        <v>4347.9000000000015</v>
      </c>
      <c r="I41" s="597">
        <f t="shared" si="8"/>
        <v>13702616.278134329</v>
      </c>
      <c r="J41" s="597">
        <f t="shared" si="9"/>
        <v>38744.165699969111</v>
      </c>
      <c r="K41" s="650">
        <f t="shared" si="0"/>
        <v>1.297044994337097</v>
      </c>
      <c r="L41" s="650">
        <f t="shared" si="1"/>
        <v>1.3366509935820434</v>
      </c>
    </row>
    <row r="42" spans="2:12" x14ac:dyDescent="0.25">
      <c r="B42" s="596" t="s">
        <v>131</v>
      </c>
      <c r="C42" s="596">
        <v>2030</v>
      </c>
      <c r="D42" s="597">
        <f t="shared" si="10"/>
        <v>406770</v>
      </c>
      <c r="E42" s="597">
        <f t="shared" si="7"/>
        <v>11061494.278134329</v>
      </c>
      <c r="F42" s="597">
        <f t="shared" si="7"/>
        <v>34396.26569996911</v>
      </c>
      <c r="G42" s="642">
        <f>'CUP Geothermal-New'!$B$11-'CUP Geothermal-New'!$D$11</f>
        <v>2641122</v>
      </c>
      <c r="H42" s="642">
        <f>'CUP Geothermal-New'!$B$18-'CUP Geothermal-New'!$D$18</f>
        <v>4347.9000000000015</v>
      </c>
      <c r="I42" s="597">
        <f t="shared" si="8"/>
        <v>13702616.278134329</v>
      </c>
      <c r="J42" s="597">
        <f t="shared" si="9"/>
        <v>38744.165699969111</v>
      </c>
      <c r="K42" s="650">
        <f t="shared" si="0"/>
        <v>1.297044994337097</v>
      </c>
      <c r="L42" s="650">
        <f t="shared" si="1"/>
        <v>1.3366509935820434</v>
      </c>
    </row>
    <row r="43" spans="2:12" x14ac:dyDescent="0.25">
      <c r="B43" s="596" t="s">
        <v>179</v>
      </c>
      <c r="C43" s="596">
        <v>2031</v>
      </c>
      <c r="D43" s="597">
        <f t="shared" si="10"/>
        <v>406770</v>
      </c>
      <c r="E43" s="597">
        <f t="shared" si="7"/>
        <v>11061494.278134329</v>
      </c>
      <c r="F43" s="597">
        <f>($D43/$D$31)*F$31</f>
        <v>34396.26569996911</v>
      </c>
      <c r="G43" s="642">
        <f>'CUP Geothermal-New'!$B$11-'CUP Geothermal-New'!$D$11</f>
        <v>2641122</v>
      </c>
      <c r="H43" s="642">
        <f>'CUP Geothermal-New'!$B$18-'CUP Geothermal-New'!$D$18</f>
        <v>4347.9000000000015</v>
      </c>
      <c r="I43" s="597">
        <f t="shared" si="8"/>
        <v>13702616.278134329</v>
      </c>
      <c r="J43" s="597">
        <f t="shared" si="9"/>
        <v>38744.165699969111</v>
      </c>
      <c r="K43" s="650">
        <f t="shared" si="0"/>
        <v>1.297044994337097</v>
      </c>
      <c r="L43" s="650">
        <f t="shared" si="1"/>
        <v>1.3366509935820434</v>
      </c>
    </row>
    <row r="44" spans="2:12" x14ac:dyDescent="0.25">
      <c r="B44" s="596" t="s">
        <v>180</v>
      </c>
      <c r="C44" s="596">
        <v>2032</v>
      </c>
      <c r="D44" s="597">
        <f t="shared" si="10"/>
        <v>406770</v>
      </c>
      <c r="E44" s="597">
        <f t="shared" si="7"/>
        <v>11061494.278134329</v>
      </c>
      <c r="F44" s="597">
        <f t="shared" si="7"/>
        <v>34396.26569996911</v>
      </c>
      <c r="G44" s="642">
        <f>'CUP Geothermal-New'!$B$11-'CUP Geothermal-New'!$D$11</f>
        <v>2641122</v>
      </c>
      <c r="H44" s="642">
        <f>'CUP Geothermal-New'!$B$18-'CUP Geothermal-New'!$D$18</f>
        <v>4347.9000000000015</v>
      </c>
      <c r="I44" s="597">
        <f t="shared" si="8"/>
        <v>13702616.278134329</v>
      </c>
      <c r="J44" s="597">
        <f t="shared" si="9"/>
        <v>38744.165699969111</v>
      </c>
      <c r="K44" s="650">
        <f t="shared" si="0"/>
        <v>1.297044994337097</v>
      </c>
      <c r="L44" s="650">
        <f t="shared" si="1"/>
        <v>1.3366509935820434</v>
      </c>
    </row>
    <row r="45" spans="2:12" x14ac:dyDescent="0.25">
      <c r="B45" s="596" t="s">
        <v>181</v>
      </c>
      <c r="C45" s="596">
        <v>2033</v>
      </c>
      <c r="D45" s="597">
        <f t="shared" si="10"/>
        <v>406770</v>
      </c>
      <c r="E45" s="597">
        <f t="shared" si="7"/>
        <v>11061494.278134329</v>
      </c>
      <c r="F45" s="597">
        <f t="shared" si="7"/>
        <v>34396.26569996911</v>
      </c>
      <c r="G45" s="642">
        <f>'CUP Geothermal-New'!$B$11-'CUP Geothermal-New'!$D$11</f>
        <v>2641122</v>
      </c>
      <c r="H45" s="642">
        <f>'CUP Geothermal-New'!$B$18-'CUP Geothermal-New'!$D$18</f>
        <v>4347.9000000000015</v>
      </c>
      <c r="I45" s="597">
        <f t="shared" si="8"/>
        <v>13702616.278134329</v>
      </c>
      <c r="J45" s="597">
        <f t="shared" si="9"/>
        <v>38744.165699969111</v>
      </c>
      <c r="K45" s="650">
        <f t="shared" si="0"/>
        <v>1.297044994337097</v>
      </c>
      <c r="L45" s="650">
        <f t="shared" si="1"/>
        <v>1.3366509935820434</v>
      </c>
    </row>
    <row r="46" spans="2:12" x14ac:dyDescent="0.25">
      <c r="B46" s="596" t="s">
        <v>182</v>
      </c>
      <c r="C46" s="596">
        <v>2034</v>
      </c>
      <c r="D46" s="597">
        <f t="shared" si="10"/>
        <v>406770</v>
      </c>
      <c r="E46" s="597">
        <f t="shared" si="7"/>
        <v>11061494.278134329</v>
      </c>
      <c r="F46" s="597">
        <f t="shared" si="7"/>
        <v>34396.26569996911</v>
      </c>
      <c r="G46" s="642">
        <f>'CUP Geothermal-New'!$B$11-'CUP Geothermal-New'!$D$11</f>
        <v>2641122</v>
      </c>
      <c r="H46" s="642">
        <f>'CUP Geothermal-New'!$B$18-'CUP Geothermal-New'!$D$18</f>
        <v>4347.9000000000015</v>
      </c>
      <c r="I46" s="597">
        <f t="shared" si="8"/>
        <v>13702616.278134329</v>
      </c>
      <c r="J46" s="597">
        <f t="shared" si="9"/>
        <v>38744.165699969111</v>
      </c>
      <c r="K46" s="650">
        <f t="shared" si="0"/>
        <v>1.297044994337097</v>
      </c>
      <c r="L46" s="650">
        <f t="shared" si="1"/>
        <v>1.3366509935820434</v>
      </c>
    </row>
    <row r="47" spans="2:12" x14ac:dyDescent="0.25">
      <c r="B47" s="596" t="s">
        <v>183</v>
      </c>
      <c r="C47" s="596">
        <v>2035</v>
      </c>
      <c r="D47" s="597">
        <f t="shared" si="10"/>
        <v>406770</v>
      </c>
      <c r="E47" s="597">
        <f>($D47/$D$31)*E$31</f>
        <v>11061494.278134329</v>
      </c>
      <c r="F47" s="597">
        <f t="shared" si="7"/>
        <v>34396.26569996911</v>
      </c>
      <c r="G47" s="642">
        <f>'CUP Geothermal-New'!$B$11-'CUP Geothermal-New'!$D$11</f>
        <v>2641122</v>
      </c>
      <c r="H47" s="642">
        <f>'CUP Geothermal-New'!$B$18-'CUP Geothermal-New'!$D$18</f>
        <v>4347.9000000000015</v>
      </c>
      <c r="I47" s="597">
        <f t="shared" si="8"/>
        <v>13702616.278134329</v>
      </c>
      <c r="J47" s="597">
        <f t="shared" si="9"/>
        <v>38744.165699969111</v>
      </c>
      <c r="K47" s="650">
        <f t="shared" si="0"/>
        <v>1.297044994337097</v>
      </c>
      <c r="L47" s="650">
        <f t="shared" si="1"/>
        <v>1.3366509935820434</v>
      </c>
    </row>
    <row r="48" spans="2:12" x14ac:dyDescent="0.25">
      <c r="B48" s="596" t="s">
        <v>184</v>
      </c>
      <c r="C48" s="596">
        <v>2036</v>
      </c>
      <c r="D48" s="597">
        <f t="shared" si="10"/>
        <v>406770</v>
      </c>
      <c r="E48" s="597">
        <f t="shared" si="7"/>
        <v>11061494.278134329</v>
      </c>
      <c r="F48" s="597">
        <f t="shared" si="7"/>
        <v>34396.26569996911</v>
      </c>
      <c r="G48" s="642">
        <f>'CUP Geothermal-New'!$B$11-'CUP Geothermal-New'!$D$11</f>
        <v>2641122</v>
      </c>
      <c r="H48" s="642">
        <f>'CUP Geothermal-New'!$B$18-'CUP Geothermal-New'!$D$18</f>
        <v>4347.9000000000015</v>
      </c>
      <c r="I48" s="597">
        <f t="shared" si="8"/>
        <v>13702616.278134329</v>
      </c>
      <c r="J48" s="597">
        <f t="shared" si="9"/>
        <v>38744.165699969111</v>
      </c>
      <c r="K48" s="650">
        <f t="shared" si="0"/>
        <v>1.297044994337097</v>
      </c>
      <c r="L48" s="650">
        <f t="shared" si="1"/>
        <v>1.3366509935820434</v>
      </c>
    </row>
    <row r="49" spans="2:12" x14ac:dyDescent="0.25">
      <c r="B49" s="596" t="s">
        <v>185</v>
      </c>
      <c r="C49" s="596">
        <v>2037</v>
      </c>
      <c r="D49" s="597">
        <f t="shared" si="10"/>
        <v>406770</v>
      </c>
      <c r="E49" s="597">
        <f t="shared" si="7"/>
        <v>11061494.278134329</v>
      </c>
      <c r="F49" s="597">
        <f t="shared" si="7"/>
        <v>34396.26569996911</v>
      </c>
      <c r="G49" s="642">
        <f>'CUP Geothermal-New'!$B$11-'CUP Geothermal-New'!$D$11</f>
        <v>2641122</v>
      </c>
      <c r="H49" s="642">
        <f>'CUP Geothermal-New'!$B$18-'CUP Geothermal-New'!$D$18</f>
        <v>4347.9000000000015</v>
      </c>
      <c r="I49" s="597">
        <f t="shared" si="8"/>
        <v>13702616.278134329</v>
      </c>
      <c r="J49" s="597">
        <f t="shared" si="9"/>
        <v>38744.165699969111</v>
      </c>
      <c r="K49" s="650">
        <f t="shared" si="0"/>
        <v>1.297044994337097</v>
      </c>
      <c r="L49" s="650">
        <f t="shared" si="1"/>
        <v>1.3366509935820434</v>
      </c>
    </row>
    <row r="50" spans="2:12" x14ac:dyDescent="0.25">
      <c r="B50" s="596" t="s">
        <v>186</v>
      </c>
      <c r="C50" s="596">
        <v>2038</v>
      </c>
      <c r="D50" s="597">
        <f t="shared" si="10"/>
        <v>406770</v>
      </c>
      <c r="E50" s="597">
        <f t="shared" si="7"/>
        <v>11061494.278134329</v>
      </c>
      <c r="F50" s="597">
        <f t="shared" si="7"/>
        <v>34396.26569996911</v>
      </c>
      <c r="G50" s="642">
        <f>'CUP Geothermal-New'!$B$11-'CUP Geothermal-New'!$D$11</f>
        <v>2641122</v>
      </c>
      <c r="H50" s="642">
        <f>'CUP Geothermal-New'!$B$18-'CUP Geothermal-New'!$D$18</f>
        <v>4347.9000000000015</v>
      </c>
      <c r="I50" s="597">
        <f t="shared" si="8"/>
        <v>13702616.278134329</v>
      </c>
      <c r="J50" s="597">
        <f t="shared" si="9"/>
        <v>38744.165699969111</v>
      </c>
      <c r="K50" s="650">
        <f t="shared" si="0"/>
        <v>1.297044994337097</v>
      </c>
      <c r="L50" s="650">
        <f t="shared" si="1"/>
        <v>1.3366509935820434</v>
      </c>
    </row>
    <row r="51" spans="2:12" x14ac:dyDescent="0.25">
      <c r="B51" s="596" t="s">
        <v>187</v>
      </c>
      <c r="C51" s="596">
        <v>2039</v>
      </c>
      <c r="D51" s="597">
        <f t="shared" si="10"/>
        <v>406770</v>
      </c>
      <c r="E51" s="597">
        <f t="shared" si="7"/>
        <v>11061494.278134329</v>
      </c>
      <c r="F51" s="597">
        <f t="shared" si="7"/>
        <v>34396.26569996911</v>
      </c>
      <c r="G51" s="642">
        <f>'CUP Geothermal-New'!$B$11-'CUP Geothermal-New'!$D$11</f>
        <v>2641122</v>
      </c>
      <c r="H51" s="642">
        <f>'CUP Geothermal-New'!$B$18-'CUP Geothermal-New'!$D$18</f>
        <v>4347.9000000000015</v>
      </c>
      <c r="I51" s="597">
        <f t="shared" si="8"/>
        <v>13702616.278134329</v>
      </c>
      <c r="J51" s="597">
        <f t="shared" si="9"/>
        <v>38744.165699969111</v>
      </c>
      <c r="K51" s="650">
        <f t="shared" si="0"/>
        <v>1.297044994337097</v>
      </c>
      <c r="L51" s="650">
        <f t="shared" si="1"/>
        <v>1.3366509935820434</v>
      </c>
    </row>
    <row r="52" spans="2:12" x14ac:dyDescent="0.25">
      <c r="B52" s="596" t="s">
        <v>188</v>
      </c>
      <c r="C52" s="596">
        <v>2040</v>
      </c>
      <c r="D52" s="597">
        <f t="shared" si="10"/>
        <v>406770</v>
      </c>
      <c r="E52" s="597">
        <f t="shared" si="7"/>
        <v>11061494.278134329</v>
      </c>
      <c r="F52" s="597">
        <f t="shared" si="7"/>
        <v>34396.26569996911</v>
      </c>
      <c r="G52" s="642">
        <f>'CUP Geothermal-New'!$B$11-'CUP Geothermal-New'!$D$11</f>
        <v>2641122</v>
      </c>
      <c r="H52" s="642">
        <f>'CUP Geothermal-New'!$B$18-'CUP Geothermal-New'!$D$18</f>
        <v>4347.9000000000015</v>
      </c>
      <c r="I52" s="597">
        <f t="shared" si="8"/>
        <v>13702616.278134329</v>
      </c>
      <c r="J52" s="597">
        <f t="shared" si="9"/>
        <v>38744.165699969111</v>
      </c>
      <c r="K52" s="650">
        <f t="shared" si="0"/>
        <v>1.297044994337097</v>
      </c>
      <c r="L52" s="650">
        <f t="shared" si="1"/>
        <v>1.3366509935820434</v>
      </c>
    </row>
    <row r="53" spans="2:12" x14ac:dyDescent="0.25">
      <c r="B53" s="596" t="s">
        <v>189</v>
      </c>
      <c r="C53" s="596">
        <v>2041</v>
      </c>
      <c r="D53" s="597">
        <f t="shared" si="10"/>
        <v>406770</v>
      </c>
      <c r="E53" s="597">
        <f t="shared" si="7"/>
        <v>11061494.278134329</v>
      </c>
      <c r="F53" s="597">
        <f t="shared" si="7"/>
        <v>34396.26569996911</v>
      </c>
      <c r="G53" s="642">
        <f>'CUP Geothermal-New'!$B$11-'CUP Geothermal-New'!$D$11</f>
        <v>2641122</v>
      </c>
      <c r="H53" s="642">
        <f>'CUP Geothermal-New'!$B$18-'CUP Geothermal-New'!$D$18</f>
        <v>4347.9000000000015</v>
      </c>
      <c r="I53" s="597">
        <f t="shared" si="8"/>
        <v>13702616.278134329</v>
      </c>
      <c r="J53" s="597">
        <f t="shared" si="9"/>
        <v>38744.165699969111</v>
      </c>
      <c r="K53" s="650">
        <f t="shared" si="0"/>
        <v>1.297044994337097</v>
      </c>
      <c r="L53" s="650">
        <f t="shared" si="1"/>
        <v>1.3366509935820434</v>
      </c>
    </row>
    <row r="54" spans="2:12" x14ac:dyDescent="0.25">
      <c r="B54" s="596" t="s">
        <v>191</v>
      </c>
      <c r="C54" s="596">
        <v>2042</v>
      </c>
      <c r="D54" s="597">
        <f t="shared" si="10"/>
        <v>406770</v>
      </c>
      <c r="E54" s="597">
        <f t="shared" si="7"/>
        <v>11061494.278134329</v>
      </c>
      <c r="F54" s="597">
        <f t="shared" si="7"/>
        <v>34396.26569996911</v>
      </c>
      <c r="G54" s="642">
        <f>'CUP Geothermal-New'!$B$11-'CUP Geothermal-New'!$D$11</f>
        <v>2641122</v>
      </c>
      <c r="H54" s="642">
        <f>'CUP Geothermal-New'!$B$18-'CUP Geothermal-New'!$D$18</f>
        <v>4347.9000000000015</v>
      </c>
      <c r="I54" s="597">
        <f t="shared" si="8"/>
        <v>13702616.278134329</v>
      </c>
      <c r="J54" s="597">
        <f t="shared" si="9"/>
        <v>38744.165699969111</v>
      </c>
      <c r="K54" s="650">
        <f t="shared" si="0"/>
        <v>1.297044994337097</v>
      </c>
      <c r="L54" s="650">
        <f t="shared" si="1"/>
        <v>1.3366509935820434</v>
      </c>
    </row>
    <row r="55" spans="2:12" x14ac:dyDescent="0.25">
      <c r="B55" s="596" t="s">
        <v>193</v>
      </c>
      <c r="C55" s="596">
        <v>2043</v>
      </c>
      <c r="D55" s="597">
        <f t="shared" si="10"/>
        <v>406770</v>
      </c>
      <c r="E55" s="597">
        <f t="shared" si="7"/>
        <v>11061494.278134329</v>
      </c>
      <c r="F55" s="597">
        <f t="shared" si="7"/>
        <v>34396.26569996911</v>
      </c>
      <c r="G55" s="642">
        <f>'CUP Geothermal-New'!$B$11-'CUP Geothermal-New'!$D$11</f>
        <v>2641122</v>
      </c>
      <c r="H55" s="642">
        <f>'CUP Geothermal-New'!$B$18-'CUP Geothermal-New'!$D$18</f>
        <v>4347.9000000000015</v>
      </c>
      <c r="I55" s="597">
        <f>G55+E55</f>
        <v>13702616.278134329</v>
      </c>
      <c r="J55" s="597">
        <f t="shared" si="9"/>
        <v>38744.165699969111</v>
      </c>
      <c r="K55" s="650">
        <f t="shared" si="0"/>
        <v>1.297044994337097</v>
      </c>
      <c r="L55" s="650">
        <f t="shared" si="1"/>
        <v>1.3366509935820434</v>
      </c>
    </row>
    <row r="56" spans="2:12" x14ac:dyDescent="0.25">
      <c r="B56" s="596" t="s">
        <v>195</v>
      </c>
      <c r="C56" s="596">
        <v>2044</v>
      </c>
      <c r="D56" s="597">
        <f t="shared" si="10"/>
        <v>406770</v>
      </c>
      <c r="E56" s="597">
        <f t="shared" si="7"/>
        <v>11061494.278134329</v>
      </c>
      <c r="F56" s="597">
        <f t="shared" si="7"/>
        <v>34396.26569996911</v>
      </c>
      <c r="G56" s="642">
        <f>'CUP Geothermal-New'!$B$11-'CUP Geothermal-New'!$D$11</f>
        <v>2641122</v>
      </c>
      <c r="H56" s="642">
        <f>'CUP Geothermal-New'!$B$18-'CUP Geothermal-New'!$D$18</f>
        <v>4347.9000000000015</v>
      </c>
      <c r="I56" s="597">
        <f t="shared" si="8"/>
        <v>13702616.278134329</v>
      </c>
      <c r="J56" s="597">
        <f t="shared" si="9"/>
        <v>38744.165699969111</v>
      </c>
      <c r="K56" s="650">
        <f t="shared" si="0"/>
        <v>1.297044994337097</v>
      </c>
      <c r="L56" s="650">
        <f t="shared" si="1"/>
        <v>1.3366509935820434</v>
      </c>
    </row>
    <row r="57" spans="2:12" x14ac:dyDescent="0.25">
      <c r="B57" s="596" t="s">
        <v>197</v>
      </c>
      <c r="C57" s="596">
        <v>2045</v>
      </c>
      <c r="D57" s="597">
        <f t="shared" si="10"/>
        <v>406770</v>
      </c>
      <c r="E57" s="597">
        <f t="shared" si="7"/>
        <v>11061494.278134329</v>
      </c>
      <c r="F57" s="597">
        <f t="shared" si="7"/>
        <v>34396.26569996911</v>
      </c>
      <c r="G57" s="642">
        <f>'CUP Geothermal-New'!$B$11-'CUP Geothermal-New'!$D$11</f>
        <v>2641122</v>
      </c>
      <c r="H57" s="642">
        <f>'CUP Geothermal-New'!$B$18-'CUP Geothermal-New'!$D$18</f>
        <v>4347.9000000000015</v>
      </c>
      <c r="I57" s="597">
        <f t="shared" si="8"/>
        <v>13702616.278134329</v>
      </c>
      <c r="J57" s="597">
        <f t="shared" si="9"/>
        <v>38744.165699969111</v>
      </c>
      <c r="K57" s="650">
        <f t="shared" si="0"/>
        <v>1.297044994337097</v>
      </c>
      <c r="L57" s="650">
        <f t="shared" si="1"/>
        <v>1.3366509935820434</v>
      </c>
    </row>
    <row r="58" spans="2:12" x14ac:dyDescent="0.25">
      <c r="B58" s="596" t="s">
        <v>198</v>
      </c>
      <c r="C58" s="596">
        <v>2046</v>
      </c>
      <c r="D58" s="597">
        <f t="shared" si="10"/>
        <v>406770</v>
      </c>
      <c r="E58" s="597">
        <f t="shared" si="7"/>
        <v>11061494.278134329</v>
      </c>
      <c r="F58" s="597">
        <f t="shared" si="7"/>
        <v>34396.26569996911</v>
      </c>
      <c r="G58" s="642">
        <f>'CUP Geothermal-New'!$B$11-'CUP Geothermal-New'!$D$11</f>
        <v>2641122</v>
      </c>
      <c r="H58" s="642">
        <f>'CUP Geothermal-New'!$B$18-'CUP Geothermal-New'!$D$18</f>
        <v>4347.9000000000015</v>
      </c>
      <c r="I58" s="597">
        <f t="shared" si="8"/>
        <v>13702616.278134329</v>
      </c>
      <c r="J58" s="597">
        <f t="shared" si="9"/>
        <v>38744.165699969111</v>
      </c>
      <c r="K58" s="650">
        <f t="shared" si="0"/>
        <v>1.297044994337097</v>
      </c>
      <c r="L58" s="650">
        <f t="shared" si="1"/>
        <v>1.3366509935820434</v>
      </c>
    </row>
    <row r="59" spans="2:12" x14ac:dyDescent="0.25">
      <c r="B59" s="596" t="s">
        <v>200</v>
      </c>
      <c r="C59" s="596">
        <v>2047</v>
      </c>
      <c r="D59" s="597">
        <f t="shared" si="10"/>
        <v>406770</v>
      </c>
      <c r="E59" s="597">
        <f t="shared" si="7"/>
        <v>11061494.278134329</v>
      </c>
      <c r="F59" s="597">
        <f t="shared" si="7"/>
        <v>34396.26569996911</v>
      </c>
      <c r="G59" s="642">
        <f>'CUP Geothermal-New'!$B$11-'CUP Geothermal-New'!$D$11</f>
        <v>2641122</v>
      </c>
      <c r="H59" s="642">
        <f>'CUP Geothermal-New'!$B$18-'CUP Geothermal-New'!$D$18</f>
        <v>4347.9000000000015</v>
      </c>
      <c r="I59" s="597">
        <f t="shared" si="8"/>
        <v>13702616.278134329</v>
      </c>
      <c r="J59" s="597">
        <f t="shared" si="9"/>
        <v>38744.165699969111</v>
      </c>
      <c r="K59" s="650">
        <f t="shared" si="0"/>
        <v>1.297044994337097</v>
      </c>
      <c r="L59" s="650">
        <f t="shared" si="1"/>
        <v>1.3366509935820434</v>
      </c>
    </row>
    <row r="60" spans="2:12" x14ac:dyDescent="0.25">
      <c r="B60" s="596" t="s">
        <v>202</v>
      </c>
      <c r="C60" s="596">
        <v>2048</v>
      </c>
      <c r="D60" s="597">
        <f t="shared" si="10"/>
        <v>406770</v>
      </c>
      <c r="E60" s="597">
        <f t="shared" si="7"/>
        <v>11061494.278134329</v>
      </c>
      <c r="F60" s="597">
        <f t="shared" si="7"/>
        <v>34396.26569996911</v>
      </c>
      <c r="G60" s="642">
        <f>'CUP Geothermal-New'!$B$11-'CUP Geothermal-New'!$D$11</f>
        <v>2641122</v>
      </c>
      <c r="H60" s="642">
        <f>'CUP Geothermal-New'!$B$18-'CUP Geothermal-New'!$D$18</f>
        <v>4347.9000000000015</v>
      </c>
      <c r="I60" s="597">
        <f t="shared" si="8"/>
        <v>13702616.278134329</v>
      </c>
      <c r="J60" s="597">
        <f t="shared" si="9"/>
        <v>38744.165699969111</v>
      </c>
      <c r="K60" s="650">
        <f t="shared" si="0"/>
        <v>1.297044994337097</v>
      </c>
      <c r="L60" s="650">
        <f t="shared" si="1"/>
        <v>1.3366509935820434</v>
      </c>
    </row>
    <row r="61" spans="2:12" x14ac:dyDescent="0.25">
      <c r="B61" s="596" t="s">
        <v>204</v>
      </c>
      <c r="C61" s="596">
        <v>2049</v>
      </c>
      <c r="D61" s="597">
        <f t="shared" si="10"/>
        <v>406770</v>
      </c>
      <c r="E61" s="597">
        <f t="shared" si="7"/>
        <v>11061494.278134329</v>
      </c>
      <c r="F61" s="597">
        <f t="shared" si="7"/>
        <v>34396.26569996911</v>
      </c>
      <c r="G61" s="642">
        <f>'CUP Geothermal-New'!$B$11-'CUP Geothermal-New'!$D$11</f>
        <v>2641122</v>
      </c>
      <c r="H61" s="642">
        <f>'CUP Geothermal-New'!$B$18-'CUP Geothermal-New'!$D$18</f>
        <v>4347.9000000000015</v>
      </c>
      <c r="I61" s="597">
        <f t="shared" si="8"/>
        <v>13702616.278134329</v>
      </c>
      <c r="J61" s="597">
        <f t="shared" si="9"/>
        <v>38744.165699969111</v>
      </c>
      <c r="K61" s="650">
        <f t="shared" si="0"/>
        <v>1.297044994337097</v>
      </c>
      <c r="L61" s="650">
        <f t="shared" si="1"/>
        <v>1.3366509935820434</v>
      </c>
    </row>
    <row r="62" spans="2:12" x14ac:dyDescent="0.25">
      <c r="B62" s="596" t="s">
        <v>206</v>
      </c>
      <c r="C62" s="596">
        <v>2050</v>
      </c>
      <c r="D62" s="597">
        <f t="shared" si="10"/>
        <v>406770</v>
      </c>
      <c r="E62" s="597">
        <f t="shared" si="7"/>
        <v>11061494.278134329</v>
      </c>
      <c r="F62" s="597">
        <f t="shared" si="7"/>
        <v>34396.26569996911</v>
      </c>
      <c r="G62" s="642">
        <f>'CUP Geothermal-New'!$B$11-'CUP Geothermal-New'!$D$11</f>
        <v>2641122</v>
      </c>
      <c r="H62" s="642">
        <f>'CUP Geothermal-New'!$B$18-'CUP Geothermal-New'!$D$18</f>
        <v>4347.9000000000015</v>
      </c>
      <c r="I62" s="597">
        <f t="shared" si="8"/>
        <v>13702616.278134329</v>
      </c>
      <c r="J62" s="597">
        <f t="shared" si="9"/>
        <v>38744.165699969111</v>
      </c>
      <c r="K62" s="650">
        <f t="shared" si="0"/>
        <v>1.297044994337097</v>
      </c>
      <c r="L62" s="650">
        <f t="shared" si="1"/>
        <v>1.3366509935820434</v>
      </c>
    </row>
  </sheetData>
  <mergeCells count="3">
    <mergeCell ref="B14:B17"/>
    <mergeCell ref="B23:B24"/>
    <mergeCell ref="B31:C31"/>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ED356-9460-4D9F-A701-ED9A936BD2E8}">
  <sheetPr>
    <tabColor theme="9" tint="0.59999389629810485"/>
  </sheetPr>
  <dimension ref="A1:K48"/>
  <sheetViews>
    <sheetView topLeftCell="A13" workbookViewId="0">
      <selection activeCell="I41" sqref="I41"/>
    </sheetView>
  </sheetViews>
  <sheetFormatPr defaultRowHeight="15" x14ac:dyDescent="0.25"/>
  <cols>
    <col min="1" max="1" width="4.42578125" customWidth="1"/>
    <col min="2" max="2" width="23.42578125" customWidth="1"/>
    <col min="3" max="9" width="13" customWidth="1"/>
    <col min="10" max="18" width="10.85546875" customWidth="1"/>
    <col min="19" max="19" width="11.42578125" customWidth="1"/>
    <col min="20" max="20" width="12.140625" customWidth="1"/>
  </cols>
  <sheetData>
    <row r="1" spans="1:9" ht="23.25" x14ac:dyDescent="0.35">
      <c r="A1" s="160" t="s">
        <v>80</v>
      </c>
    </row>
    <row r="2" spans="1:9" ht="23.25" x14ac:dyDescent="0.35">
      <c r="A2" s="160" t="s">
        <v>267</v>
      </c>
    </row>
    <row r="4" spans="1:9" ht="15.75" thickBot="1" x14ac:dyDescent="0.3"/>
    <row r="5" spans="1:9" x14ac:dyDescent="0.25">
      <c r="C5" s="761" t="s">
        <v>268</v>
      </c>
      <c r="D5" s="762"/>
      <c r="E5" s="762"/>
      <c r="F5" s="762"/>
      <c r="G5" s="763"/>
    </row>
    <row r="6" spans="1:9" x14ac:dyDescent="0.25">
      <c r="C6" s="688" t="s">
        <v>99</v>
      </c>
      <c r="D6" s="685" t="s">
        <v>208</v>
      </c>
      <c r="E6" s="685" t="s">
        <v>209</v>
      </c>
      <c r="F6" s="685" t="s">
        <v>31</v>
      </c>
      <c r="G6" s="689" t="s">
        <v>100</v>
      </c>
    </row>
    <row r="7" spans="1:9" x14ac:dyDescent="0.25">
      <c r="B7" s="709"/>
      <c r="C7" s="711" t="s">
        <v>269</v>
      </c>
      <c r="D7" s="712" t="s">
        <v>270</v>
      </c>
      <c r="E7" s="713" t="s">
        <v>270</v>
      </c>
      <c r="F7" s="713" t="s">
        <v>270</v>
      </c>
      <c r="G7" s="714" t="s">
        <v>12</v>
      </c>
    </row>
    <row r="8" spans="1:9" ht="15.75" thickBot="1" x14ac:dyDescent="0.3">
      <c r="B8" s="710"/>
      <c r="C8" s="692">
        <v>31509.036599999996</v>
      </c>
      <c r="D8" s="693">
        <v>350</v>
      </c>
      <c r="E8" s="694">
        <v>51858</v>
      </c>
      <c r="F8" s="694">
        <v>33321</v>
      </c>
      <c r="G8" s="695">
        <v>13516156</v>
      </c>
    </row>
    <row r="9" spans="1:9" ht="15.75" thickBot="1" x14ac:dyDescent="0.3"/>
    <row r="10" spans="1:9" x14ac:dyDescent="0.25">
      <c r="C10" s="761" t="s">
        <v>271</v>
      </c>
      <c r="D10" s="762"/>
      <c r="E10" s="762"/>
      <c r="F10" s="762"/>
      <c r="G10" s="762"/>
      <c r="H10" s="763"/>
    </row>
    <row r="11" spans="1:9" ht="30" x14ac:dyDescent="0.25">
      <c r="C11" s="688" t="s">
        <v>99</v>
      </c>
      <c r="D11" s="685" t="s">
        <v>208</v>
      </c>
      <c r="E11" s="685" t="s">
        <v>209</v>
      </c>
      <c r="F11" s="685" t="s">
        <v>31</v>
      </c>
      <c r="G11" s="685" t="s">
        <v>272</v>
      </c>
      <c r="H11" s="689" t="s">
        <v>211</v>
      </c>
    </row>
    <row r="12" spans="1:9" x14ac:dyDescent="0.25">
      <c r="C12" s="690" t="s">
        <v>269</v>
      </c>
      <c r="D12" s="686" t="s">
        <v>270</v>
      </c>
      <c r="E12" s="687" t="s">
        <v>270</v>
      </c>
      <c r="F12" s="687" t="s">
        <v>270</v>
      </c>
      <c r="G12" s="687" t="s">
        <v>12</v>
      </c>
      <c r="H12" s="691" t="s">
        <v>12</v>
      </c>
    </row>
    <row r="13" spans="1:9" ht="15.75" thickBot="1" x14ac:dyDescent="0.3">
      <c r="C13" s="698">
        <f>H46</f>
        <v>53.1145</v>
      </c>
      <c r="D13" s="699">
        <f>H42</f>
        <v>5.7408099999999997</v>
      </c>
      <c r="E13" s="699">
        <f>H40</f>
        <v>10.242680000000002</v>
      </c>
      <c r="F13" s="699">
        <f>H41</f>
        <v>8.8118400000000001</v>
      </c>
      <c r="G13" s="700">
        <f>I29</f>
        <v>0.36670691826205337</v>
      </c>
      <c r="H13" s="701">
        <f>I28</f>
        <v>0.36593888129604801</v>
      </c>
    </row>
    <row r="14" spans="1:9" ht="15.75" thickBot="1" x14ac:dyDescent="0.3">
      <c r="C14" s="705"/>
      <c r="D14" s="705"/>
      <c r="E14" s="705"/>
      <c r="F14" s="705"/>
      <c r="G14" s="706"/>
      <c r="H14" s="706"/>
    </row>
    <row r="15" spans="1:9" x14ac:dyDescent="0.25">
      <c r="C15" s="761" t="s">
        <v>273</v>
      </c>
      <c r="D15" s="762"/>
      <c r="E15" s="762"/>
      <c r="F15" s="762"/>
      <c r="G15" s="762"/>
      <c r="H15" s="762"/>
      <c r="I15" s="763"/>
    </row>
    <row r="16" spans="1:9" ht="30" x14ac:dyDescent="0.25">
      <c r="C16" s="688" t="s">
        <v>99</v>
      </c>
      <c r="D16" s="685" t="s">
        <v>208</v>
      </c>
      <c r="E16" s="685" t="s">
        <v>209</v>
      </c>
      <c r="F16" s="685" t="s">
        <v>31</v>
      </c>
      <c r="G16" s="685" t="s">
        <v>272</v>
      </c>
      <c r="H16" s="685" t="s">
        <v>211</v>
      </c>
      <c r="I16" s="689" t="s">
        <v>210</v>
      </c>
    </row>
    <row r="17" spans="1:11" x14ac:dyDescent="0.25">
      <c r="C17" s="690" t="s">
        <v>274</v>
      </c>
      <c r="D17" s="686" t="s">
        <v>274</v>
      </c>
      <c r="E17" s="686" t="s">
        <v>274</v>
      </c>
      <c r="F17" s="686" t="s">
        <v>274</v>
      </c>
      <c r="G17" s="686" t="s">
        <v>274</v>
      </c>
      <c r="H17" s="686" t="s">
        <v>274</v>
      </c>
      <c r="I17" s="696" t="s">
        <v>274</v>
      </c>
    </row>
    <row r="18" spans="1:11" ht="15.75" thickBot="1" x14ac:dyDescent="0.3">
      <c r="C18" s="692">
        <f>C8*C13</f>
        <v>1673586.7244906998</v>
      </c>
      <c r="D18" s="693">
        <f>D8*D13</f>
        <v>2009.2835</v>
      </c>
      <c r="E18" s="693">
        <f>E8*E13</f>
        <v>531164.89944000007</v>
      </c>
      <c r="F18" s="693">
        <f>F8*F13</f>
        <v>293619.32063999999</v>
      </c>
      <c r="G18" s="693">
        <f>G8*G13</f>
        <v>4956467.9135091621</v>
      </c>
      <c r="H18" s="693">
        <f>G8*H13</f>
        <v>4946087.0060628671</v>
      </c>
      <c r="I18" s="697">
        <f>'Fugitives - BAU'!AB54</f>
        <v>527096.68822855456</v>
      </c>
    </row>
    <row r="19" spans="1:11" ht="15.75" thickBot="1" x14ac:dyDescent="0.3">
      <c r="H19" s="640" t="s">
        <v>275</v>
      </c>
      <c r="I19" s="708">
        <f>SUM(C18:G18,I18)</f>
        <v>7983944.8298084177</v>
      </c>
    </row>
    <row r="20" spans="1:11" ht="15.75" thickBot="1" x14ac:dyDescent="0.3">
      <c r="H20" s="640" t="s">
        <v>276</v>
      </c>
      <c r="I20" s="707">
        <f>SUM(C18:F18,H18:I18)</f>
        <v>7973563.9223621227</v>
      </c>
    </row>
    <row r="21" spans="1:11" x14ac:dyDescent="0.25">
      <c r="C21" s="705"/>
      <c r="D21" s="705"/>
      <c r="E21" s="705"/>
      <c r="F21" s="705"/>
      <c r="G21" s="706"/>
      <c r="H21" s="706"/>
    </row>
    <row r="22" spans="1:11" ht="15.75" thickBot="1" x14ac:dyDescent="0.3"/>
    <row r="23" spans="1:11" ht="24" thickBot="1" x14ac:dyDescent="0.4">
      <c r="A23" s="752" t="s">
        <v>277</v>
      </c>
      <c r="B23" s="753"/>
      <c r="C23" s="753"/>
      <c r="D23" s="753"/>
      <c r="E23" s="753"/>
      <c r="F23" s="753"/>
      <c r="G23" s="753"/>
      <c r="H23" s="753"/>
      <c r="I23" s="753"/>
      <c r="J23" s="754"/>
    </row>
    <row r="24" spans="1:11" x14ac:dyDescent="0.25">
      <c r="G24" s="658"/>
      <c r="H24" s="658"/>
      <c r="I24" s="658"/>
    </row>
    <row r="25" spans="1:11" s="561" customFormat="1" x14ac:dyDescent="0.25">
      <c r="B25" s="757" t="s">
        <v>278</v>
      </c>
      <c r="C25" s="764" t="str">
        <f>'Emission Factors Hub'!E322</f>
        <v>Total Output Emission Factors</v>
      </c>
      <c r="D25" s="765"/>
      <c r="E25" s="765"/>
      <c r="F25" s="658"/>
      <c r="G25" s="658"/>
      <c r="H25" s="658"/>
    </row>
    <row r="26" spans="1:11" s="561" customFormat="1" x14ac:dyDescent="0.25">
      <c r="B26" s="757"/>
      <c r="C26" s="684" t="str">
        <f>'Emission Factors Hub'!E323</f>
        <v>CO2 Factor</v>
      </c>
      <c r="D26" s="684" t="str">
        <f>'Emission Factors Hub'!F323</f>
        <v>CH4 Factor</v>
      </c>
      <c r="E26" s="684" t="str">
        <f>'Emission Factors Hub'!G323</f>
        <v>N2O Factor</v>
      </c>
      <c r="F26" s="757" t="s">
        <v>279</v>
      </c>
      <c r="G26" s="757" t="s">
        <v>280</v>
      </c>
      <c r="H26" s="758" t="s">
        <v>281</v>
      </c>
      <c r="I26" s="759" t="s">
        <v>282</v>
      </c>
    </row>
    <row r="27" spans="1:11" x14ac:dyDescent="0.25">
      <c r="B27" s="684" t="str">
        <f>'Emission Factors Hub'!D323</f>
        <v>eGRID Subregion Name</v>
      </c>
      <c r="C27" s="684" t="str">
        <f>'Emission Factors Hub'!E324</f>
        <v>(lb / MWh)</v>
      </c>
      <c r="D27" s="684" t="str">
        <f>'Emission Factors Hub'!F324</f>
        <v>(lb / MWh)</v>
      </c>
      <c r="E27" s="684" t="str">
        <f>'Emission Factors Hub'!G324</f>
        <v>(lb / MWh)</v>
      </c>
      <c r="F27" s="757"/>
      <c r="G27" s="757"/>
      <c r="H27" s="758"/>
      <c r="I27" s="759"/>
      <c r="J27" s="561"/>
      <c r="K27" s="561"/>
    </row>
    <row r="28" spans="1:11" ht="17.25" x14ac:dyDescent="0.25">
      <c r="B28" s="456" t="s">
        <v>283</v>
      </c>
      <c r="C28" s="661">
        <v>806.755</v>
      </c>
      <c r="D28" s="661">
        <v>4.2999999999999997E-2</v>
      </c>
      <c r="E28" s="661">
        <v>6.0000000000000001E-3</v>
      </c>
      <c r="F28" s="569">
        <v>28</v>
      </c>
      <c r="G28" s="569">
        <v>265</v>
      </c>
      <c r="H28" s="660">
        <f>C28+(D28*F28/1000)+(E28*G28/1000)</f>
        <v>806.75779399999999</v>
      </c>
      <c r="I28" s="665">
        <f>0.453592*H28/1000</f>
        <v>0.36593888129604801</v>
      </c>
    </row>
    <row r="29" spans="1:11" ht="17.25" x14ac:dyDescent="0.25">
      <c r="B29" s="456" t="s">
        <v>284</v>
      </c>
      <c r="C29" s="661">
        <v>808.44822718677813</v>
      </c>
      <c r="D29" s="661">
        <v>4.3090248921954566E-2</v>
      </c>
      <c r="E29" s="661">
        <v>6.0125928728308707E-3</v>
      </c>
      <c r="F29" s="569">
        <v>28</v>
      </c>
      <c r="G29" s="569">
        <v>265</v>
      </c>
      <c r="H29" s="660">
        <f>C29+(D29*F29/1000)+(E29*G29/1000)</f>
        <v>808.45102705085924</v>
      </c>
      <c r="I29" s="665">
        <f>0.453592*H29/1000</f>
        <v>0.36670691826205337</v>
      </c>
    </row>
    <row r="30" spans="1:11" ht="17.25" x14ac:dyDescent="0.25">
      <c r="B30" s="659" t="s">
        <v>285</v>
      </c>
      <c r="F30" s="658"/>
      <c r="G30" s="658"/>
      <c r="H30" s="658"/>
    </row>
    <row r="31" spans="1:11" ht="29.45" customHeight="1" x14ac:dyDescent="0.25">
      <c r="B31" s="755" t="s">
        <v>286</v>
      </c>
      <c r="C31" s="755"/>
      <c r="D31" s="755"/>
      <c r="E31" s="755"/>
      <c r="F31" s="755"/>
      <c r="G31" s="755"/>
      <c r="H31" s="755"/>
      <c r="I31" s="755"/>
    </row>
    <row r="33" spans="2:11" x14ac:dyDescent="0.25">
      <c r="C33" s="764" t="str">
        <f>'Emission Factors Hub'!H322</f>
        <v>Non-Baseload Emission Factors</v>
      </c>
      <c r="D33" s="764"/>
      <c r="E33" s="764"/>
      <c r="F33" s="658"/>
      <c r="G33" s="658"/>
    </row>
    <row r="34" spans="2:11" x14ac:dyDescent="0.25">
      <c r="B34" s="760" t="s">
        <v>278</v>
      </c>
      <c r="C34" s="684" t="str">
        <f>'Emission Factors Hub'!H323</f>
        <v>CO2 Factor</v>
      </c>
      <c r="D34" s="684" t="str">
        <f>'Emission Factors Hub'!I323</f>
        <v>CH4 Factor</v>
      </c>
      <c r="E34" s="684" t="str">
        <f>'Emission Factors Hub'!J323</f>
        <v>N2O Factor</v>
      </c>
      <c r="F34" s="757" t="s">
        <v>279</v>
      </c>
      <c r="G34" s="757" t="s">
        <v>280</v>
      </c>
      <c r="H34" s="758" t="s">
        <v>281</v>
      </c>
      <c r="I34" s="759" t="s">
        <v>282</v>
      </c>
    </row>
    <row r="35" spans="2:11" x14ac:dyDescent="0.25">
      <c r="B35" s="760"/>
      <c r="C35" s="684" t="str">
        <f>'Emission Factors Hub'!H324</f>
        <v>(lb / MWh)</v>
      </c>
      <c r="D35" s="684" t="str">
        <f>'Emission Factors Hub'!I324</f>
        <v>(lb / MWh)</v>
      </c>
      <c r="E35" s="684" t="str">
        <f>'Emission Factors Hub'!J324</f>
        <v>(lb / MWh)</v>
      </c>
      <c r="F35" s="757"/>
      <c r="G35" s="757"/>
      <c r="H35" s="758"/>
      <c r="I35" s="759"/>
    </row>
    <row r="36" spans="2:11" ht="17.25" x14ac:dyDescent="0.25">
      <c r="B36" s="456" t="s">
        <v>287</v>
      </c>
      <c r="C36" s="456">
        <v>1200.1369999999999</v>
      </c>
      <c r="D36" s="456">
        <v>6.8000000000000005E-2</v>
      </c>
      <c r="E36" s="456">
        <v>0.01</v>
      </c>
      <c r="F36" s="569">
        <v>28</v>
      </c>
      <c r="G36" s="569">
        <v>265</v>
      </c>
      <c r="H36" s="660">
        <f>C36+(D36*F36/1000)+(E36*G36/1000)</f>
        <v>1200.1415539999998</v>
      </c>
      <c r="I36" s="665">
        <f>0.453592*H36/1000</f>
        <v>0.54437460776196789</v>
      </c>
    </row>
    <row r="37" spans="2:11" ht="33" customHeight="1" x14ac:dyDescent="0.25">
      <c r="B37" s="756" t="s">
        <v>288</v>
      </c>
      <c r="C37" s="756"/>
      <c r="D37" s="756"/>
      <c r="E37" s="756"/>
      <c r="F37" s="756"/>
      <c r="G37" s="756"/>
      <c r="H37" s="756"/>
      <c r="I37" s="756"/>
    </row>
    <row r="39" spans="2:11" ht="32.25" x14ac:dyDescent="0.25">
      <c r="B39" s="702" t="s">
        <v>289</v>
      </c>
      <c r="C39" s="703" t="str">
        <f>'Emission Factors Hub'!H47</f>
        <v>kg CO2 per gallon</v>
      </c>
      <c r="D39" s="703" t="str">
        <f>'Emission Factors Hub'!I47</f>
        <v>g CH4 per gallon</v>
      </c>
      <c r="E39" s="703" t="str">
        <f>'Emission Factors Hub'!J47</f>
        <v>g N2O per gallon</v>
      </c>
      <c r="F39" s="702" t="s">
        <v>279</v>
      </c>
      <c r="G39" s="702" t="s">
        <v>280</v>
      </c>
      <c r="H39" s="704" t="s">
        <v>290</v>
      </c>
    </row>
    <row r="40" spans="2:11" x14ac:dyDescent="0.25">
      <c r="B40" s="662" t="str">
        <f>'Emission Factors Hub'!C55</f>
        <v>Distillate Fuel Oil No. 2</v>
      </c>
      <c r="C40" s="662">
        <f>'Emission Factors Hub'!H55</f>
        <v>10.210000000000001</v>
      </c>
      <c r="D40" s="662">
        <f>'Emission Factors Hub'!I55</f>
        <v>0.41</v>
      </c>
      <c r="E40" s="662">
        <f>'Emission Factors Hub'!J55</f>
        <v>0.08</v>
      </c>
      <c r="F40" s="569">
        <v>28</v>
      </c>
      <c r="G40" s="569">
        <v>265</v>
      </c>
      <c r="H40" s="664">
        <f>C40+(D40*F40/1000)+(E40*G40/1000)</f>
        <v>10.242680000000002</v>
      </c>
    </row>
    <row r="41" spans="2:11" x14ac:dyDescent="0.25">
      <c r="B41" s="662" t="str">
        <f>'Emission Factors Hub'!C66</f>
        <v>Motor Gasoline</v>
      </c>
      <c r="C41" s="662">
        <f>'Emission Factors Hub'!H66</f>
        <v>8.7799999999999994</v>
      </c>
      <c r="D41" s="662">
        <f>'Emission Factors Hub'!I66</f>
        <v>0.38</v>
      </c>
      <c r="E41" s="662">
        <f>'Emission Factors Hub'!J66</f>
        <v>0.08</v>
      </c>
      <c r="F41" s="569">
        <v>28</v>
      </c>
      <c r="G41" s="569">
        <v>265</v>
      </c>
      <c r="H41" s="664">
        <f t="shared" ref="H41:H42" si="0">C41+(D41*F41/1000)+(E41*G41/1000)</f>
        <v>8.8118400000000001</v>
      </c>
    </row>
    <row r="42" spans="2:11" x14ac:dyDescent="0.25">
      <c r="B42" s="662" t="str">
        <f>'Emission Factors Hub'!C72</f>
        <v>Propane</v>
      </c>
      <c r="C42" s="662">
        <f>'Emission Factors Hub'!H72</f>
        <v>5.72</v>
      </c>
      <c r="D42" s="662">
        <f>'Emission Factors Hub'!I72</f>
        <v>0.27</v>
      </c>
      <c r="E42" s="662">
        <f>'Emission Factors Hub'!J72</f>
        <v>0.05</v>
      </c>
      <c r="F42" s="569">
        <v>28</v>
      </c>
      <c r="G42" s="569">
        <v>265</v>
      </c>
      <c r="H42" s="664">
        <f t="shared" si="0"/>
        <v>5.7408099999999997</v>
      </c>
    </row>
    <row r="43" spans="2:11" ht="20.45" customHeight="1" x14ac:dyDescent="0.25">
      <c r="B43" s="731" t="s">
        <v>291</v>
      </c>
      <c r="C43" s="731"/>
      <c r="D43" s="731"/>
      <c r="E43" s="731"/>
      <c r="F43" s="731"/>
      <c r="G43" s="731"/>
      <c r="H43" s="731"/>
    </row>
    <row r="44" spans="2:11" x14ac:dyDescent="0.25">
      <c r="F44" s="658"/>
      <c r="G44" s="658"/>
      <c r="H44" s="658"/>
    </row>
    <row r="45" spans="2:11" ht="32.25" x14ac:dyDescent="0.25">
      <c r="B45" s="702" t="s">
        <v>292</v>
      </c>
      <c r="C45" s="721" t="str">
        <f>'Emission Factors Hub'!E36</f>
        <v>kg CO2 per mmBtu</v>
      </c>
      <c r="D45" s="721" t="str">
        <f>'Emission Factors Hub'!F36</f>
        <v>g CH4 per mmBtu</v>
      </c>
      <c r="E45" s="721" t="str">
        <f>'Emission Factors Hub'!G36</f>
        <v>g N2O per mmBtu</v>
      </c>
      <c r="F45" s="702" t="s">
        <v>279</v>
      </c>
      <c r="G45" s="702" t="s">
        <v>280</v>
      </c>
      <c r="H45" s="704" t="s">
        <v>293</v>
      </c>
      <c r="I45" s="655"/>
      <c r="J45" s="655"/>
      <c r="K45" s="655"/>
    </row>
    <row r="46" spans="2:11" x14ac:dyDescent="0.25">
      <c r="B46" s="662" t="str">
        <f>'Emission Factors Hub'!C38</f>
        <v>Natural Gas</v>
      </c>
      <c r="C46" s="663">
        <f>'Emission Factors Hub'!E38</f>
        <v>53.06</v>
      </c>
      <c r="D46" s="663">
        <f>'Emission Factors Hub'!F38</f>
        <v>1</v>
      </c>
      <c r="E46" s="663">
        <f>'Emission Factors Hub'!G38</f>
        <v>0.1</v>
      </c>
      <c r="F46" s="569">
        <v>28</v>
      </c>
      <c r="G46" s="569">
        <v>265</v>
      </c>
      <c r="H46" s="664">
        <f>C46+(D46*F46/1000)+(E46*G46/1000)</f>
        <v>53.1145</v>
      </c>
      <c r="I46" s="656"/>
      <c r="J46" s="656"/>
      <c r="K46" s="656"/>
    </row>
    <row r="47" spans="2:11" ht="18" customHeight="1" x14ac:dyDescent="0.25">
      <c r="B47" s="731" t="s">
        <v>294</v>
      </c>
      <c r="C47" s="731"/>
      <c r="D47" s="731"/>
      <c r="E47" s="731"/>
      <c r="F47" s="731"/>
      <c r="G47" s="731"/>
      <c r="H47" s="731"/>
    </row>
    <row r="48" spans="2:11" x14ac:dyDescent="0.25">
      <c r="F48" s="658"/>
      <c r="G48" s="658"/>
      <c r="H48" s="657"/>
    </row>
  </sheetData>
  <mergeCells count="20">
    <mergeCell ref="C5:G5"/>
    <mergeCell ref="C10:H10"/>
    <mergeCell ref="C15:I15"/>
    <mergeCell ref="C25:E25"/>
    <mergeCell ref="C33:E33"/>
    <mergeCell ref="B43:H43"/>
    <mergeCell ref="B47:H47"/>
    <mergeCell ref="A23:J23"/>
    <mergeCell ref="B31:I31"/>
    <mergeCell ref="B37:I37"/>
    <mergeCell ref="F26:F27"/>
    <mergeCell ref="G26:G27"/>
    <mergeCell ref="H26:H27"/>
    <mergeCell ref="I26:I27"/>
    <mergeCell ref="F34:F35"/>
    <mergeCell ref="G34:G35"/>
    <mergeCell ref="H34:H35"/>
    <mergeCell ref="I34:I35"/>
    <mergeCell ref="B25:B26"/>
    <mergeCell ref="B34:B35"/>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4C071-DB8A-421F-8103-2D79AB8B8AF6}">
  <sheetPr>
    <pageSetUpPr fitToPage="1"/>
  </sheetPr>
  <dimension ref="A1:AA578"/>
  <sheetViews>
    <sheetView showGridLines="0" topLeftCell="A339" zoomScale="145" zoomScaleNormal="145" zoomScalePageLayoutView="85" workbookViewId="0">
      <selection activeCell="C356" sqref="C356:J356"/>
    </sheetView>
  </sheetViews>
  <sheetFormatPr defaultColWidth="10" defaultRowHeight="12.75" x14ac:dyDescent="0.2"/>
  <cols>
    <col min="1" max="1" width="3.140625" style="186" customWidth="1"/>
    <col min="2" max="2" width="15.140625" style="187" customWidth="1"/>
    <col min="3" max="3" width="32.5703125" style="186" customWidth="1"/>
    <col min="4" max="4" width="31.42578125" style="186" customWidth="1"/>
    <col min="5" max="5" width="17.5703125" style="186" customWidth="1"/>
    <col min="6" max="6" width="16.140625" style="186" customWidth="1"/>
    <col min="7" max="7" width="16.85546875" style="186" customWidth="1"/>
    <col min="8" max="8" width="24.140625" style="186" customWidth="1"/>
    <col min="9" max="9" width="25.140625" style="186" customWidth="1"/>
    <col min="10" max="10" width="16.140625" style="186" customWidth="1"/>
    <col min="11" max="11" width="23.42578125" style="186" customWidth="1"/>
    <col min="12" max="12" width="14.5703125" style="186" customWidth="1"/>
    <col min="13" max="13" width="22.140625" style="186" customWidth="1"/>
    <col min="14" max="14" width="18.85546875" style="186" customWidth="1"/>
    <col min="15" max="15" width="22" style="186" customWidth="1"/>
    <col min="16" max="17" width="15.5703125" style="186" customWidth="1"/>
    <col min="18" max="18" width="16.140625" style="186" customWidth="1"/>
    <col min="19" max="16384" width="10" style="186"/>
  </cols>
  <sheetData>
    <row r="1" spans="1:27" ht="80.25" customHeight="1" x14ac:dyDescent="0.2">
      <c r="A1" s="193"/>
      <c r="B1" s="228"/>
      <c r="C1" s="193"/>
      <c r="D1" s="193"/>
      <c r="E1" s="193"/>
      <c r="F1" s="193"/>
      <c r="G1" s="193"/>
      <c r="H1" s="193"/>
      <c r="I1" s="193"/>
      <c r="J1" s="193"/>
      <c r="K1" s="193"/>
      <c r="L1" s="193"/>
      <c r="M1" s="193"/>
      <c r="N1" s="193"/>
      <c r="O1" s="193"/>
      <c r="P1" s="193"/>
      <c r="Q1" s="193"/>
      <c r="R1" s="193"/>
      <c r="S1" s="193"/>
      <c r="T1" s="193"/>
      <c r="U1" s="193"/>
      <c r="V1" s="193"/>
      <c r="W1" s="193"/>
      <c r="X1" s="193"/>
      <c r="Y1" s="193"/>
      <c r="Z1" s="193"/>
      <c r="AA1" s="193"/>
    </row>
    <row r="2" spans="1:27" ht="20.25" x14ac:dyDescent="0.2">
      <c r="A2" s="193"/>
      <c r="B2" s="799" t="s">
        <v>295</v>
      </c>
      <c r="C2" s="800"/>
      <c r="D2" s="800"/>
      <c r="E2" s="800"/>
      <c r="F2" s="800"/>
      <c r="G2" s="800"/>
      <c r="H2" s="800"/>
      <c r="I2" s="800"/>
      <c r="J2" s="800"/>
      <c r="K2" s="800"/>
      <c r="L2" s="801"/>
      <c r="M2" s="193"/>
      <c r="N2" s="193"/>
      <c r="O2" s="193"/>
      <c r="P2" s="193"/>
      <c r="Q2" s="193"/>
      <c r="R2" s="193"/>
      <c r="S2" s="193"/>
      <c r="T2" s="193"/>
      <c r="U2" s="193"/>
      <c r="V2" s="193"/>
      <c r="W2" s="193"/>
      <c r="X2" s="193"/>
      <c r="Y2" s="193"/>
      <c r="Z2" s="193"/>
      <c r="AA2" s="193"/>
    </row>
    <row r="3" spans="1:27" x14ac:dyDescent="0.2">
      <c r="A3" s="193"/>
      <c r="B3" s="228"/>
      <c r="C3" s="193"/>
      <c r="D3" s="193"/>
      <c r="F3" s="453" t="s">
        <v>296</v>
      </c>
      <c r="G3" s="408"/>
      <c r="H3" s="193"/>
      <c r="I3" s="193"/>
      <c r="J3" s="193"/>
      <c r="K3" s="193"/>
      <c r="L3" s="193"/>
      <c r="M3" s="193"/>
      <c r="N3" s="193"/>
      <c r="O3" s="193"/>
      <c r="P3" s="193"/>
      <c r="Q3" s="193"/>
      <c r="R3" s="193"/>
      <c r="S3" s="193"/>
      <c r="T3" s="193"/>
      <c r="U3" s="193"/>
      <c r="V3" s="193"/>
      <c r="W3" s="193"/>
      <c r="X3" s="193"/>
      <c r="Y3" s="193"/>
      <c r="Z3" s="193"/>
      <c r="AA3" s="193"/>
    </row>
    <row r="4" spans="1:27" ht="18" x14ac:dyDescent="0.2">
      <c r="A4" s="193"/>
      <c r="B4" s="228"/>
      <c r="C4" s="452" t="s">
        <v>297</v>
      </c>
      <c r="D4" s="193"/>
      <c r="E4" s="193"/>
      <c r="F4" s="193"/>
      <c r="G4" s="451"/>
      <c r="H4" s="193"/>
      <c r="I4" s="193"/>
      <c r="J4" s="193"/>
      <c r="K4" s="193"/>
      <c r="L4" s="193"/>
      <c r="M4" s="193"/>
      <c r="N4" s="193"/>
      <c r="O4" s="193"/>
      <c r="P4" s="193"/>
      <c r="Q4" s="193"/>
      <c r="R4" s="193"/>
      <c r="S4" s="193"/>
      <c r="T4" s="193"/>
      <c r="U4" s="193"/>
      <c r="V4" s="193"/>
      <c r="W4" s="193"/>
      <c r="X4" s="193"/>
      <c r="Y4" s="193"/>
      <c r="Z4" s="193"/>
      <c r="AA4" s="193"/>
    </row>
    <row r="5" spans="1:27" ht="36.75" customHeight="1" x14ac:dyDescent="0.2">
      <c r="A5" s="193"/>
      <c r="B5" s="228"/>
      <c r="C5" s="804" t="s">
        <v>298</v>
      </c>
      <c r="D5" s="804"/>
      <c r="E5" s="804"/>
      <c r="F5" s="804"/>
      <c r="G5" s="804"/>
      <c r="H5" s="804"/>
      <c r="I5" s="804"/>
      <c r="J5" s="804"/>
      <c r="K5" s="804"/>
      <c r="L5" s="804"/>
      <c r="M5" s="193"/>
      <c r="N5" s="193"/>
      <c r="O5" s="193"/>
      <c r="P5" s="193"/>
      <c r="Q5" s="193"/>
      <c r="R5" s="193"/>
      <c r="S5" s="193"/>
      <c r="T5" s="193"/>
      <c r="U5" s="193"/>
      <c r="V5" s="193"/>
      <c r="W5" s="193"/>
      <c r="X5" s="193"/>
      <c r="Y5" s="193"/>
      <c r="Z5" s="193"/>
      <c r="AA5" s="193"/>
    </row>
    <row r="6" spans="1:27" ht="13.5" thickBot="1" x14ac:dyDescent="0.25">
      <c r="A6" s="193"/>
      <c r="B6" s="228"/>
      <c r="C6" s="211"/>
      <c r="D6" s="448"/>
      <c r="E6" s="448"/>
      <c r="F6" s="448"/>
      <c r="G6" s="448"/>
      <c r="H6" s="448"/>
      <c r="I6" s="448"/>
      <c r="J6" s="448"/>
      <c r="K6" s="448"/>
      <c r="L6" s="448"/>
      <c r="M6" s="193"/>
      <c r="N6" s="193"/>
      <c r="O6" s="193"/>
      <c r="P6" s="193"/>
      <c r="Q6" s="193"/>
      <c r="R6" s="193"/>
      <c r="S6" s="193"/>
      <c r="T6" s="193"/>
      <c r="U6" s="193"/>
      <c r="V6" s="193"/>
      <c r="W6" s="193"/>
      <c r="X6" s="193"/>
      <c r="Y6" s="193"/>
      <c r="Z6" s="193"/>
      <c r="AA6" s="193"/>
    </row>
    <row r="7" spans="1:27" ht="13.5" thickBot="1" x14ac:dyDescent="0.25">
      <c r="A7" s="193"/>
      <c r="B7" s="228"/>
      <c r="C7" s="193"/>
      <c r="D7" s="450" t="s">
        <v>299</v>
      </c>
      <c r="E7" s="449" t="s">
        <v>300</v>
      </c>
      <c r="F7" s="448"/>
      <c r="G7" s="448"/>
      <c r="H7" s="448"/>
      <c r="I7" s="448"/>
      <c r="J7" s="448"/>
      <c r="K7" s="448"/>
      <c r="L7" s="448"/>
      <c r="M7" s="193"/>
      <c r="N7" s="193"/>
      <c r="O7" s="193"/>
      <c r="P7" s="193"/>
      <c r="Q7" s="193"/>
      <c r="R7" s="193"/>
      <c r="S7" s="193"/>
      <c r="T7" s="193"/>
      <c r="U7" s="193"/>
      <c r="V7" s="193"/>
      <c r="W7" s="193"/>
      <c r="X7" s="193"/>
      <c r="Y7" s="193"/>
      <c r="Z7" s="193"/>
      <c r="AA7" s="193"/>
    </row>
    <row r="8" spans="1:27" ht="15.75" x14ac:dyDescent="0.2">
      <c r="A8" s="193"/>
      <c r="B8" s="228"/>
      <c r="C8" s="193"/>
      <c r="D8" s="447" t="s">
        <v>301</v>
      </c>
      <c r="E8" s="446">
        <v>25</v>
      </c>
      <c r="F8" s="211"/>
      <c r="G8" s="211"/>
      <c r="H8" s="193"/>
      <c r="J8" s="193"/>
      <c r="K8" s="193"/>
      <c r="L8" s="193"/>
      <c r="M8" s="193"/>
      <c r="N8" s="193"/>
      <c r="O8" s="193"/>
      <c r="P8" s="223"/>
      <c r="Q8" s="193"/>
      <c r="R8" s="193"/>
      <c r="S8" s="193"/>
      <c r="T8" s="193"/>
      <c r="U8" s="193"/>
      <c r="V8" s="193"/>
      <c r="W8" s="193"/>
      <c r="X8" s="193"/>
      <c r="Y8" s="193"/>
      <c r="Z8" s="193"/>
      <c r="AA8" s="193"/>
    </row>
    <row r="9" spans="1:27" ht="16.5" thickBot="1" x14ac:dyDescent="0.25">
      <c r="A9" s="193"/>
      <c r="B9" s="228"/>
      <c r="C9" s="193"/>
      <c r="D9" s="445" t="s">
        <v>302</v>
      </c>
      <c r="E9" s="444">
        <v>298</v>
      </c>
      <c r="F9" s="193"/>
      <c r="G9" s="193"/>
      <c r="H9" s="193"/>
      <c r="I9" s="193"/>
      <c r="J9" s="193"/>
      <c r="K9" s="193"/>
      <c r="L9" s="193"/>
      <c r="M9" s="193"/>
      <c r="N9" s="193"/>
      <c r="O9" s="232"/>
      <c r="P9" s="232"/>
      <c r="Q9" s="193"/>
      <c r="R9" s="193"/>
      <c r="S9" s="193"/>
      <c r="T9" s="193"/>
      <c r="U9" s="193"/>
      <c r="V9" s="193"/>
      <c r="W9" s="193"/>
      <c r="X9" s="193"/>
      <c r="Y9" s="193"/>
      <c r="Z9" s="193"/>
      <c r="AA9" s="193"/>
    </row>
    <row r="10" spans="1:27" ht="27.75" customHeight="1" x14ac:dyDescent="0.2">
      <c r="A10" s="193"/>
      <c r="B10" s="228"/>
      <c r="C10" s="193"/>
      <c r="D10" s="766" t="s">
        <v>303</v>
      </c>
      <c r="E10" s="766"/>
      <c r="F10" s="766"/>
      <c r="G10" s="766"/>
      <c r="H10" s="766"/>
      <c r="I10" s="193"/>
      <c r="J10" s="193"/>
      <c r="K10" s="193"/>
      <c r="L10" s="193"/>
      <c r="M10" s="193"/>
      <c r="N10" s="193"/>
      <c r="O10" s="232"/>
      <c r="P10" s="232"/>
      <c r="Q10" s="193"/>
      <c r="R10" s="193"/>
      <c r="S10" s="193"/>
      <c r="T10" s="193"/>
      <c r="U10" s="193"/>
      <c r="V10" s="193"/>
      <c r="W10" s="193"/>
      <c r="X10" s="193"/>
      <c r="Y10" s="193"/>
      <c r="Z10" s="193"/>
      <c r="AA10" s="193"/>
    </row>
    <row r="11" spans="1:27" x14ac:dyDescent="0.2">
      <c r="A11" s="193"/>
      <c r="B11" s="228"/>
      <c r="C11" s="193"/>
      <c r="D11" s="193"/>
      <c r="E11" s="193"/>
      <c r="F11" s="193"/>
      <c r="G11" s="193"/>
      <c r="H11" s="193"/>
      <c r="I11" s="193"/>
      <c r="J11" s="193"/>
      <c r="K11" s="193"/>
      <c r="L11" s="193"/>
      <c r="M11" s="193"/>
      <c r="N11" s="193"/>
      <c r="O11" s="232"/>
      <c r="P11" s="232"/>
      <c r="Q11" s="193"/>
      <c r="R11" s="193"/>
      <c r="S11" s="193"/>
      <c r="T11" s="193"/>
      <c r="U11" s="193"/>
      <c r="V11" s="193"/>
      <c r="W11" s="193"/>
      <c r="X11" s="193"/>
      <c r="Y11" s="193"/>
      <c r="Z11" s="193"/>
      <c r="AA11" s="193"/>
    </row>
    <row r="12" spans="1:27" s="188" customFormat="1" ht="15.75" x14ac:dyDescent="0.25">
      <c r="A12" s="189"/>
      <c r="B12" s="350" t="s">
        <v>304</v>
      </c>
      <c r="C12" s="349" t="s">
        <v>305</v>
      </c>
      <c r="D12" s="348"/>
      <c r="E12" s="348"/>
      <c r="F12" s="347"/>
      <c r="G12" s="347"/>
      <c r="H12" s="347"/>
      <c r="I12" s="347"/>
      <c r="J12" s="347"/>
      <c r="K12" s="347"/>
      <c r="L12" s="412"/>
      <c r="M12" s="189"/>
      <c r="N12" s="189"/>
      <c r="O12" s="304"/>
      <c r="P12" s="304"/>
      <c r="Q12" s="189"/>
      <c r="R12" s="189"/>
      <c r="S12" s="189"/>
      <c r="T12" s="189"/>
      <c r="U12" s="189"/>
      <c r="V12" s="189"/>
      <c r="W12" s="189"/>
      <c r="X12" s="189"/>
      <c r="Y12" s="189"/>
      <c r="Z12" s="189"/>
      <c r="AA12" s="189"/>
    </row>
    <row r="13" spans="1:27" ht="13.5" thickBot="1" x14ac:dyDescent="0.25">
      <c r="A13" s="193"/>
      <c r="B13" s="228"/>
      <c r="C13" s="193"/>
      <c r="D13" s="193"/>
      <c r="E13" s="193"/>
      <c r="F13" s="193"/>
      <c r="G13" s="193"/>
      <c r="H13" s="193"/>
      <c r="I13" s="193"/>
      <c r="J13" s="193"/>
      <c r="K13" s="193"/>
      <c r="L13" s="193"/>
      <c r="M13" s="193"/>
      <c r="N13" s="433"/>
      <c r="O13" s="433"/>
      <c r="P13" s="433"/>
      <c r="Q13" s="433"/>
      <c r="R13" s="433"/>
      <c r="S13" s="433"/>
      <c r="T13" s="193"/>
      <c r="U13" s="193"/>
      <c r="V13" s="193"/>
      <c r="W13" s="193"/>
      <c r="X13" s="193"/>
      <c r="Y13" s="193"/>
      <c r="Z13" s="193"/>
      <c r="AA13" s="193"/>
    </row>
    <row r="14" spans="1:27" ht="14.25" x14ac:dyDescent="0.2">
      <c r="A14" s="193"/>
      <c r="B14" s="193"/>
      <c r="C14" s="443" t="s">
        <v>306</v>
      </c>
      <c r="D14" s="442" t="s">
        <v>307</v>
      </c>
      <c r="E14" s="442" t="s">
        <v>308</v>
      </c>
      <c r="F14" s="442" t="s">
        <v>309</v>
      </c>
      <c r="G14" s="442" t="s">
        <v>310</v>
      </c>
      <c r="H14" s="442" t="s">
        <v>308</v>
      </c>
      <c r="I14" s="442" t="s">
        <v>309</v>
      </c>
      <c r="J14" s="441" t="s">
        <v>310</v>
      </c>
      <c r="K14" s="437"/>
      <c r="L14" s="440"/>
      <c r="M14" s="193"/>
      <c r="N14" s="433"/>
      <c r="O14" s="433"/>
      <c r="P14" s="433"/>
      <c r="Q14" s="433"/>
      <c r="R14" s="433"/>
      <c r="S14" s="433"/>
      <c r="T14" s="193"/>
      <c r="U14" s="193"/>
      <c r="V14" s="193"/>
      <c r="W14" s="193"/>
      <c r="X14" s="193"/>
      <c r="Y14" s="193"/>
      <c r="Z14" s="193"/>
      <c r="AA14" s="193"/>
    </row>
    <row r="15" spans="1:27" s="419" customFormat="1" ht="25.5" x14ac:dyDescent="0.2">
      <c r="A15" s="306"/>
      <c r="B15" s="306"/>
      <c r="C15" s="422"/>
      <c r="D15" s="439" t="s">
        <v>311</v>
      </c>
      <c r="E15" s="439" t="s">
        <v>312</v>
      </c>
      <c r="F15" s="439" t="s">
        <v>313</v>
      </c>
      <c r="G15" s="439" t="s">
        <v>314</v>
      </c>
      <c r="H15" s="439" t="s">
        <v>315</v>
      </c>
      <c r="I15" s="439" t="s">
        <v>316</v>
      </c>
      <c r="J15" s="438" t="s">
        <v>317</v>
      </c>
      <c r="K15" s="437"/>
      <c r="L15" s="306"/>
      <c r="M15" s="306"/>
      <c r="N15" s="433"/>
      <c r="O15" s="433"/>
      <c r="P15" s="433"/>
      <c r="Q15" s="433"/>
      <c r="R15" s="433"/>
      <c r="S15" s="433"/>
      <c r="T15" s="306"/>
      <c r="U15" s="306"/>
      <c r="V15" s="306"/>
      <c r="W15" s="306"/>
      <c r="X15" s="306"/>
      <c r="Y15" s="306"/>
      <c r="Z15" s="306"/>
      <c r="AA15" s="306"/>
    </row>
    <row r="16" spans="1:27" x14ac:dyDescent="0.2">
      <c r="A16" s="193"/>
      <c r="B16" s="228"/>
      <c r="C16" s="436" t="s">
        <v>318</v>
      </c>
      <c r="D16" s="435"/>
      <c r="E16" s="435"/>
      <c r="F16" s="435"/>
      <c r="G16" s="435"/>
      <c r="H16" s="435"/>
      <c r="I16" s="435"/>
      <c r="J16" s="434"/>
      <c r="K16" s="193"/>
      <c r="L16" s="193"/>
      <c r="M16" s="193"/>
      <c r="N16" s="433"/>
      <c r="O16" s="433"/>
      <c r="P16" s="433"/>
      <c r="Q16" s="433"/>
      <c r="R16" s="433"/>
      <c r="S16" s="433"/>
      <c r="T16" s="193"/>
      <c r="U16" s="193"/>
      <c r="V16" s="193"/>
      <c r="W16" s="193"/>
      <c r="X16" s="193"/>
      <c r="Y16" s="193"/>
      <c r="Z16" s="193"/>
      <c r="AA16" s="193"/>
    </row>
    <row r="17" spans="1:27" x14ac:dyDescent="0.2">
      <c r="A17" s="193"/>
      <c r="B17" s="232"/>
      <c r="C17" s="239" t="s">
        <v>319</v>
      </c>
      <c r="D17" s="19">
        <v>25.09</v>
      </c>
      <c r="E17" s="19">
        <v>103.69</v>
      </c>
      <c r="F17" s="20">
        <v>11</v>
      </c>
      <c r="G17" s="21">
        <v>1.6</v>
      </c>
      <c r="H17" s="20">
        <v>2602</v>
      </c>
      <c r="I17" s="20">
        <v>276</v>
      </c>
      <c r="J17" s="22">
        <v>40</v>
      </c>
      <c r="K17" s="233"/>
      <c r="L17" s="193"/>
      <c r="M17" s="233"/>
      <c r="N17" s="233"/>
      <c r="O17" s="233"/>
      <c r="P17" s="233"/>
      <c r="Q17" s="233"/>
      <c r="R17" s="233"/>
      <c r="S17" s="233"/>
      <c r="T17" s="193"/>
      <c r="U17" s="193"/>
      <c r="V17" s="193"/>
      <c r="W17" s="193"/>
      <c r="X17" s="193"/>
      <c r="Y17" s="193"/>
      <c r="Z17" s="193"/>
      <c r="AA17" s="193"/>
    </row>
    <row r="18" spans="1:27" x14ac:dyDescent="0.2">
      <c r="A18" s="193"/>
      <c r="B18" s="232"/>
      <c r="C18" s="239" t="s">
        <v>320</v>
      </c>
      <c r="D18" s="19">
        <v>24.93</v>
      </c>
      <c r="E18" s="19">
        <v>93.28</v>
      </c>
      <c r="F18" s="20">
        <v>11</v>
      </c>
      <c r="G18" s="21">
        <v>1.6</v>
      </c>
      <c r="H18" s="20">
        <v>2325</v>
      </c>
      <c r="I18" s="20">
        <v>274</v>
      </c>
      <c r="J18" s="22">
        <v>40</v>
      </c>
      <c r="K18" s="233"/>
      <c r="L18" s="193"/>
      <c r="M18" s="233"/>
      <c r="N18" s="233"/>
      <c r="O18" s="233"/>
      <c r="P18" s="233"/>
      <c r="Q18" s="233"/>
      <c r="R18" s="233"/>
      <c r="S18" s="233"/>
      <c r="T18" s="193"/>
      <c r="U18" s="193"/>
      <c r="V18" s="193"/>
      <c r="W18" s="193"/>
      <c r="X18" s="193"/>
      <c r="Y18" s="193"/>
      <c r="Z18" s="193"/>
      <c r="AA18" s="193"/>
    </row>
    <row r="19" spans="1:27" x14ac:dyDescent="0.2">
      <c r="A19" s="193"/>
      <c r="B19" s="232"/>
      <c r="C19" s="239" t="s">
        <v>321</v>
      </c>
      <c r="D19" s="19">
        <v>17.25</v>
      </c>
      <c r="E19" s="19">
        <v>97.17</v>
      </c>
      <c r="F19" s="20">
        <v>11</v>
      </c>
      <c r="G19" s="21">
        <v>1.6</v>
      </c>
      <c r="H19" s="20">
        <v>1676</v>
      </c>
      <c r="I19" s="20">
        <v>190</v>
      </c>
      <c r="J19" s="22">
        <v>28</v>
      </c>
      <c r="K19" s="233"/>
      <c r="L19" s="193"/>
      <c r="M19" s="233"/>
      <c r="N19" s="233"/>
      <c r="O19" s="233"/>
      <c r="P19" s="233"/>
      <c r="Q19" s="233"/>
      <c r="R19" s="233"/>
      <c r="S19" s="233"/>
      <c r="T19" s="193"/>
      <c r="U19" s="193"/>
      <c r="V19" s="193"/>
      <c r="W19" s="193"/>
      <c r="X19" s="193"/>
      <c r="Y19" s="193"/>
      <c r="Z19" s="193"/>
      <c r="AA19" s="193"/>
    </row>
    <row r="20" spans="1:27" x14ac:dyDescent="0.2">
      <c r="A20" s="193"/>
      <c r="B20" s="232"/>
      <c r="C20" s="239" t="s">
        <v>322</v>
      </c>
      <c r="D20" s="19">
        <v>14.21</v>
      </c>
      <c r="E20" s="19">
        <v>97.72</v>
      </c>
      <c r="F20" s="20">
        <v>11</v>
      </c>
      <c r="G20" s="21">
        <v>1.6</v>
      </c>
      <c r="H20" s="20">
        <v>1389</v>
      </c>
      <c r="I20" s="20">
        <v>156</v>
      </c>
      <c r="J20" s="22">
        <v>23</v>
      </c>
      <c r="K20" s="233"/>
      <c r="L20" s="193"/>
      <c r="M20" s="233"/>
      <c r="N20" s="233"/>
      <c r="O20" s="233"/>
      <c r="P20" s="233"/>
      <c r="Q20" s="233"/>
      <c r="R20" s="233"/>
      <c r="S20" s="233"/>
      <c r="T20" s="193"/>
      <c r="U20" s="193"/>
      <c r="V20" s="193"/>
      <c r="W20" s="193"/>
      <c r="X20" s="193"/>
      <c r="Y20" s="193"/>
      <c r="Z20" s="193"/>
      <c r="AA20" s="193"/>
    </row>
    <row r="21" spans="1:27" x14ac:dyDescent="0.2">
      <c r="A21" s="193"/>
      <c r="B21" s="232"/>
      <c r="C21" s="239" t="s">
        <v>323</v>
      </c>
      <c r="D21" s="19">
        <v>21.39</v>
      </c>
      <c r="E21" s="19">
        <v>94.27</v>
      </c>
      <c r="F21" s="20">
        <v>11</v>
      </c>
      <c r="G21" s="21">
        <v>1.6</v>
      </c>
      <c r="H21" s="20">
        <v>2016</v>
      </c>
      <c r="I21" s="20">
        <v>235</v>
      </c>
      <c r="J21" s="22">
        <v>34</v>
      </c>
      <c r="K21" s="432"/>
      <c r="L21" s="193"/>
      <c r="M21" s="233"/>
      <c r="N21" s="233"/>
      <c r="O21" s="233"/>
      <c r="P21" s="233"/>
      <c r="Q21" s="233"/>
      <c r="R21" s="233"/>
      <c r="S21" s="233"/>
      <c r="T21" s="193"/>
      <c r="U21" s="193"/>
      <c r="V21" s="193"/>
      <c r="W21" s="193"/>
      <c r="X21" s="193"/>
      <c r="Y21" s="193"/>
      <c r="Z21" s="193"/>
      <c r="AA21" s="193"/>
    </row>
    <row r="22" spans="1:27" x14ac:dyDescent="0.2">
      <c r="A22" s="193"/>
      <c r="B22" s="232"/>
      <c r="C22" s="239" t="s">
        <v>324</v>
      </c>
      <c r="D22" s="19">
        <v>19.73</v>
      </c>
      <c r="E22" s="19">
        <v>95.52</v>
      </c>
      <c r="F22" s="20">
        <v>11</v>
      </c>
      <c r="G22" s="21">
        <v>1.6</v>
      </c>
      <c r="H22" s="20">
        <v>1885</v>
      </c>
      <c r="I22" s="20">
        <v>217</v>
      </c>
      <c r="J22" s="22">
        <v>32</v>
      </c>
      <c r="K22" s="233"/>
      <c r="L22" s="193"/>
      <c r="M22" s="233"/>
      <c r="N22" s="233"/>
      <c r="O22" s="233"/>
      <c r="P22" s="233"/>
      <c r="Q22" s="233"/>
      <c r="R22" s="233"/>
      <c r="S22" s="233"/>
      <c r="T22" s="193"/>
      <c r="U22" s="193"/>
      <c r="V22" s="193"/>
      <c r="W22" s="193"/>
      <c r="X22" s="193"/>
      <c r="Y22" s="193"/>
      <c r="Z22" s="193"/>
      <c r="AA22" s="193"/>
    </row>
    <row r="23" spans="1:27" x14ac:dyDescent="0.2">
      <c r="A23" s="193"/>
      <c r="B23" s="232"/>
      <c r="C23" s="239" t="s">
        <v>325</v>
      </c>
      <c r="D23" s="19">
        <v>26.28</v>
      </c>
      <c r="E23" s="19">
        <v>93.9</v>
      </c>
      <c r="F23" s="20">
        <v>11</v>
      </c>
      <c r="G23" s="21">
        <v>1.6</v>
      </c>
      <c r="H23" s="20">
        <v>2468</v>
      </c>
      <c r="I23" s="20">
        <v>289</v>
      </c>
      <c r="J23" s="22">
        <v>42</v>
      </c>
      <c r="K23" s="233"/>
      <c r="L23" s="193"/>
      <c r="M23" s="233"/>
      <c r="N23" s="233"/>
      <c r="O23" s="233"/>
      <c r="P23" s="233"/>
      <c r="Q23" s="233"/>
      <c r="R23" s="233"/>
      <c r="S23" s="233"/>
      <c r="T23" s="193"/>
      <c r="U23" s="193"/>
      <c r="V23" s="193"/>
      <c r="W23" s="193"/>
      <c r="X23" s="193"/>
      <c r="Y23" s="193"/>
      <c r="Z23" s="193"/>
      <c r="AA23" s="193"/>
    </row>
    <row r="24" spans="1:27" x14ac:dyDescent="0.2">
      <c r="A24" s="193"/>
      <c r="B24" s="232"/>
      <c r="C24" s="239" t="s">
        <v>326</v>
      </c>
      <c r="D24" s="19">
        <v>22.35</v>
      </c>
      <c r="E24" s="19">
        <v>94.67</v>
      </c>
      <c r="F24" s="20">
        <v>11</v>
      </c>
      <c r="G24" s="21">
        <v>1.6</v>
      </c>
      <c r="H24" s="20">
        <v>2116</v>
      </c>
      <c r="I24" s="20">
        <v>246</v>
      </c>
      <c r="J24" s="22">
        <v>36</v>
      </c>
      <c r="K24" s="233"/>
      <c r="L24" s="193"/>
      <c r="M24" s="233"/>
      <c r="N24" s="233"/>
      <c r="O24" s="233"/>
      <c r="P24" s="233"/>
      <c r="Q24" s="233"/>
      <c r="R24" s="233"/>
      <c r="S24" s="233"/>
      <c r="T24" s="193"/>
      <c r="U24" s="193"/>
      <c r="V24" s="193"/>
      <c r="W24" s="193"/>
      <c r="X24" s="193"/>
      <c r="Y24" s="193"/>
      <c r="Z24" s="193"/>
      <c r="AA24" s="193"/>
    </row>
    <row r="25" spans="1:27" x14ac:dyDescent="0.2">
      <c r="A25" s="193"/>
      <c r="B25" s="232"/>
      <c r="C25" s="239" t="s">
        <v>327</v>
      </c>
      <c r="D25" s="19">
        <v>24.8</v>
      </c>
      <c r="E25" s="19">
        <v>113.67</v>
      </c>
      <c r="F25" s="20">
        <v>11</v>
      </c>
      <c r="G25" s="21">
        <v>1.6</v>
      </c>
      <c r="H25" s="20">
        <v>2819</v>
      </c>
      <c r="I25" s="20">
        <v>273</v>
      </c>
      <c r="J25" s="22">
        <v>40</v>
      </c>
      <c r="K25" s="233"/>
      <c r="L25" s="193"/>
      <c r="M25" s="233"/>
      <c r="N25" s="233"/>
      <c r="O25" s="233"/>
      <c r="P25" s="233"/>
      <c r="Q25" s="233"/>
      <c r="R25" s="233"/>
      <c r="S25" s="233"/>
      <c r="T25" s="193"/>
      <c r="U25" s="193"/>
      <c r="V25" s="193"/>
      <c r="W25" s="193"/>
      <c r="X25" s="193"/>
      <c r="Y25" s="193"/>
      <c r="Z25" s="193"/>
      <c r="AA25" s="193"/>
    </row>
    <row r="26" spans="1:27" x14ac:dyDescent="0.2">
      <c r="A26" s="193"/>
      <c r="B26" s="228"/>
      <c r="C26" s="424" t="s">
        <v>328</v>
      </c>
      <c r="D26" s="23"/>
      <c r="E26" s="23"/>
      <c r="F26" s="24"/>
      <c r="G26" s="25"/>
      <c r="H26" s="24"/>
      <c r="I26" s="24"/>
      <c r="J26" s="26"/>
      <c r="K26" s="233"/>
      <c r="L26" s="193"/>
      <c r="M26" s="233"/>
      <c r="N26" s="233"/>
      <c r="O26" s="233"/>
      <c r="P26" s="233"/>
      <c r="Q26" s="233"/>
      <c r="R26" s="233"/>
      <c r="S26" s="233"/>
      <c r="T26" s="193"/>
      <c r="U26" s="193"/>
      <c r="V26" s="193"/>
      <c r="W26" s="193"/>
      <c r="X26" s="193"/>
      <c r="Y26" s="193"/>
      <c r="Z26" s="193"/>
      <c r="AA26" s="193"/>
    </row>
    <row r="27" spans="1:27" x14ac:dyDescent="0.2">
      <c r="A27" s="193"/>
      <c r="B27" s="232"/>
      <c r="C27" s="239" t="s">
        <v>329</v>
      </c>
      <c r="D27" s="19">
        <v>9.9499999999999993</v>
      </c>
      <c r="E27" s="19">
        <v>90.7</v>
      </c>
      <c r="F27" s="20">
        <v>32</v>
      </c>
      <c r="G27" s="21">
        <v>4.2</v>
      </c>
      <c r="H27" s="20">
        <v>902</v>
      </c>
      <c r="I27" s="20">
        <v>318</v>
      </c>
      <c r="J27" s="22">
        <v>42</v>
      </c>
      <c r="K27" s="233"/>
      <c r="L27" s="193"/>
      <c r="M27" s="233"/>
      <c r="N27" s="233"/>
      <c r="O27" s="233"/>
      <c r="P27" s="233"/>
      <c r="Q27" s="233"/>
      <c r="R27" s="233"/>
      <c r="S27" s="233"/>
      <c r="T27" s="193"/>
      <c r="U27" s="193"/>
      <c r="V27" s="193"/>
      <c r="W27" s="193"/>
      <c r="X27" s="193"/>
      <c r="Y27" s="193"/>
      <c r="Z27" s="193"/>
      <c r="AA27" s="193"/>
    </row>
    <row r="28" spans="1:27" x14ac:dyDescent="0.2">
      <c r="A28" s="193"/>
      <c r="B28" s="232"/>
      <c r="C28" s="239" t="s">
        <v>330</v>
      </c>
      <c r="D28" s="19">
        <v>30</v>
      </c>
      <c r="E28" s="19">
        <v>102.41</v>
      </c>
      <c r="F28" s="20">
        <v>32</v>
      </c>
      <c r="G28" s="21">
        <v>4.2</v>
      </c>
      <c r="H28" s="20">
        <v>3072</v>
      </c>
      <c r="I28" s="20">
        <v>960</v>
      </c>
      <c r="J28" s="22">
        <v>126</v>
      </c>
      <c r="K28" s="431"/>
      <c r="L28" s="193"/>
      <c r="M28" s="233"/>
      <c r="N28" s="233"/>
      <c r="O28" s="233"/>
      <c r="P28" s="233"/>
      <c r="Q28" s="233"/>
      <c r="R28" s="233"/>
      <c r="S28" s="233"/>
      <c r="T28" s="193"/>
      <c r="U28" s="193"/>
      <c r="V28" s="193"/>
      <c r="W28" s="193"/>
      <c r="X28" s="193"/>
      <c r="Y28" s="193"/>
      <c r="Z28" s="193"/>
      <c r="AA28" s="193"/>
    </row>
    <row r="29" spans="1:27" x14ac:dyDescent="0.2">
      <c r="A29" s="193"/>
      <c r="B29" s="232"/>
      <c r="C29" s="239" t="s">
        <v>331</v>
      </c>
      <c r="D29" s="19">
        <v>38</v>
      </c>
      <c r="E29" s="19">
        <v>75</v>
      </c>
      <c r="F29" s="20">
        <v>32</v>
      </c>
      <c r="G29" s="21">
        <v>4.2</v>
      </c>
      <c r="H29" s="20">
        <v>2850</v>
      </c>
      <c r="I29" s="20">
        <v>1216</v>
      </c>
      <c r="J29" s="22">
        <v>160</v>
      </c>
      <c r="K29" s="193"/>
      <c r="L29" s="193"/>
      <c r="M29" s="233"/>
      <c r="N29" s="233"/>
      <c r="O29" s="233"/>
      <c r="P29" s="233"/>
      <c r="Q29" s="233"/>
      <c r="R29" s="233"/>
      <c r="S29" s="233"/>
      <c r="T29" s="193"/>
      <c r="U29" s="193"/>
      <c r="V29" s="193"/>
      <c r="W29" s="193"/>
      <c r="X29" s="193"/>
      <c r="Y29" s="193"/>
      <c r="Z29" s="193"/>
      <c r="AA29" s="193"/>
    </row>
    <row r="30" spans="1:27" x14ac:dyDescent="0.2">
      <c r="A30" s="193"/>
      <c r="B30" s="232"/>
      <c r="C30" s="239" t="s">
        <v>332</v>
      </c>
      <c r="D30" s="19">
        <v>28</v>
      </c>
      <c r="E30" s="19">
        <v>85.97</v>
      </c>
      <c r="F30" s="20">
        <v>32</v>
      </c>
      <c r="G30" s="21">
        <v>4.2</v>
      </c>
      <c r="H30" s="20">
        <v>2407</v>
      </c>
      <c r="I30" s="20">
        <v>896</v>
      </c>
      <c r="J30" s="22">
        <v>118</v>
      </c>
      <c r="K30" s="193"/>
      <c r="L30" s="193"/>
      <c r="M30" s="233"/>
      <c r="N30" s="233"/>
      <c r="O30" s="233"/>
      <c r="P30" s="233"/>
      <c r="Q30" s="233"/>
      <c r="R30" s="233"/>
      <c r="S30" s="233"/>
      <c r="T30" s="193"/>
      <c r="U30" s="193"/>
      <c r="V30" s="193"/>
      <c r="W30" s="193"/>
      <c r="X30" s="193"/>
      <c r="Y30" s="193"/>
      <c r="Z30" s="193"/>
      <c r="AA30" s="193"/>
    </row>
    <row r="31" spans="1:27" x14ac:dyDescent="0.2">
      <c r="A31" s="193"/>
      <c r="B31" s="228"/>
      <c r="C31" s="424" t="s">
        <v>333</v>
      </c>
      <c r="D31" s="23"/>
      <c r="E31" s="23"/>
      <c r="F31" s="24"/>
      <c r="G31" s="25"/>
      <c r="H31" s="430"/>
      <c r="I31" s="430"/>
      <c r="J31" s="429"/>
      <c r="K31" s="193"/>
      <c r="L31" s="193"/>
      <c r="M31" s="233"/>
      <c r="N31" s="233"/>
      <c r="O31" s="233"/>
      <c r="P31" s="233"/>
      <c r="Q31" s="233"/>
      <c r="R31" s="233"/>
      <c r="S31" s="233"/>
      <c r="T31" s="193"/>
      <c r="U31" s="193"/>
      <c r="V31" s="193"/>
      <c r="W31" s="193"/>
      <c r="X31" s="193"/>
      <c r="Y31" s="193"/>
      <c r="Z31" s="193"/>
      <c r="AA31" s="193"/>
    </row>
    <row r="32" spans="1:27" x14ac:dyDescent="0.2">
      <c r="A32" s="193"/>
      <c r="B32" s="232"/>
      <c r="C32" s="239" t="s">
        <v>334</v>
      </c>
      <c r="D32" s="19">
        <v>8.25</v>
      </c>
      <c r="E32" s="19">
        <v>118.17</v>
      </c>
      <c r="F32" s="20">
        <v>32</v>
      </c>
      <c r="G32" s="21">
        <v>4.2</v>
      </c>
      <c r="H32" s="20">
        <v>975</v>
      </c>
      <c r="I32" s="20">
        <v>264</v>
      </c>
      <c r="J32" s="22">
        <v>35</v>
      </c>
      <c r="K32" s="193"/>
      <c r="L32" s="193"/>
      <c r="M32" s="233"/>
      <c r="N32" s="233"/>
      <c r="O32" s="233"/>
      <c r="P32" s="233"/>
      <c r="Q32" s="233"/>
      <c r="R32" s="233"/>
      <c r="S32" s="233"/>
      <c r="T32" s="193"/>
      <c r="U32" s="193"/>
      <c r="V32" s="193"/>
      <c r="W32" s="193"/>
      <c r="X32" s="193"/>
      <c r="Y32" s="193"/>
      <c r="Z32" s="193"/>
      <c r="AA32" s="193"/>
    </row>
    <row r="33" spans="1:27" x14ac:dyDescent="0.2">
      <c r="A33" s="193"/>
      <c r="B33" s="232"/>
      <c r="C33" s="239" t="s">
        <v>335</v>
      </c>
      <c r="D33" s="19">
        <v>8</v>
      </c>
      <c r="E33" s="19">
        <v>111.84</v>
      </c>
      <c r="F33" s="20">
        <v>32</v>
      </c>
      <c r="G33" s="21">
        <v>4.2</v>
      </c>
      <c r="H33" s="20">
        <v>895</v>
      </c>
      <c r="I33" s="20">
        <v>256</v>
      </c>
      <c r="J33" s="22">
        <v>34</v>
      </c>
      <c r="K33" s="193"/>
      <c r="L33" s="193"/>
      <c r="M33" s="233"/>
      <c r="N33" s="233"/>
      <c r="O33" s="233"/>
      <c r="P33" s="233"/>
      <c r="Q33" s="233"/>
      <c r="R33" s="233"/>
      <c r="S33" s="233"/>
      <c r="T33" s="193"/>
      <c r="U33" s="193"/>
      <c r="V33" s="193"/>
      <c r="W33" s="193"/>
      <c r="X33" s="193"/>
      <c r="Y33" s="193"/>
      <c r="Z33" s="193"/>
      <c r="AA33" s="193"/>
    </row>
    <row r="34" spans="1:27" ht="18" x14ac:dyDescent="0.25">
      <c r="A34" s="193"/>
      <c r="B34" s="232"/>
      <c r="C34" s="239" t="s">
        <v>336</v>
      </c>
      <c r="D34" s="19">
        <v>10.39</v>
      </c>
      <c r="E34" s="19">
        <v>105.51</v>
      </c>
      <c r="F34" s="20">
        <v>32</v>
      </c>
      <c r="G34" s="21">
        <v>4.2</v>
      </c>
      <c r="H34" s="20">
        <v>1096</v>
      </c>
      <c r="I34" s="20">
        <v>332</v>
      </c>
      <c r="J34" s="22">
        <v>44</v>
      </c>
      <c r="K34" s="193"/>
      <c r="L34" s="148" t="s">
        <v>337</v>
      </c>
      <c r="M34" s="147"/>
      <c r="N34" s="147"/>
      <c r="O34" s="233"/>
      <c r="P34" s="233"/>
      <c r="Q34" s="233"/>
      <c r="R34" s="233"/>
      <c r="S34" s="233"/>
      <c r="T34" s="193"/>
      <c r="U34" s="193"/>
      <c r="V34" s="193"/>
      <c r="W34" s="193"/>
      <c r="X34" s="193"/>
      <c r="Y34" s="193"/>
      <c r="Z34" s="193"/>
      <c r="AA34" s="193"/>
    </row>
    <row r="35" spans="1:27" x14ac:dyDescent="0.2">
      <c r="A35" s="193"/>
      <c r="B35" s="232"/>
      <c r="C35" s="239" t="s">
        <v>338</v>
      </c>
      <c r="D35" s="19">
        <v>17.48</v>
      </c>
      <c r="E35" s="19">
        <v>93.8</v>
      </c>
      <c r="F35" s="21">
        <v>7.2</v>
      </c>
      <c r="G35" s="21">
        <v>3.6</v>
      </c>
      <c r="H35" s="20">
        <v>1640</v>
      </c>
      <c r="I35" s="20">
        <v>126</v>
      </c>
      <c r="J35" s="22">
        <v>63</v>
      </c>
      <c r="K35" s="193"/>
      <c r="L35" s="145"/>
      <c r="M35" s="147"/>
      <c r="N35" s="147"/>
      <c r="O35" s="233"/>
      <c r="P35" s="233"/>
      <c r="Q35" s="233"/>
      <c r="R35" s="233"/>
      <c r="S35" s="233"/>
      <c r="T35" s="193"/>
      <c r="U35" s="193"/>
      <c r="V35" s="193"/>
      <c r="W35" s="193"/>
      <c r="X35" s="193"/>
      <c r="Y35" s="193"/>
      <c r="Z35" s="193"/>
      <c r="AA35" s="193"/>
    </row>
    <row r="36" spans="1:27" s="419" customFormat="1" ht="43.35" customHeight="1" x14ac:dyDescent="0.2">
      <c r="A36" s="306"/>
      <c r="B36" s="306"/>
      <c r="C36" s="422"/>
      <c r="D36" s="421" t="s">
        <v>339</v>
      </c>
      <c r="E36" s="421" t="s">
        <v>312</v>
      </c>
      <c r="F36" s="421" t="s">
        <v>313</v>
      </c>
      <c r="G36" s="421" t="s">
        <v>314</v>
      </c>
      <c r="H36" s="421" t="s">
        <v>340</v>
      </c>
      <c r="I36" s="421" t="s">
        <v>341</v>
      </c>
      <c r="J36" s="420" t="s">
        <v>342</v>
      </c>
      <c r="K36" s="193"/>
      <c r="L36" s="145"/>
      <c r="M36" s="147"/>
      <c r="N36" s="147"/>
      <c r="O36" s="233"/>
      <c r="P36" s="233"/>
      <c r="Q36" s="233"/>
      <c r="R36" s="233"/>
      <c r="S36" s="233"/>
      <c r="T36" s="193"/>
      <c r="U36" s="306"/>
      <c r="V36" s="306"/>
      <c r="W36" s="306"/>
      <c r="X36" s="306"/>
      <c r="Y36" s="306"/>
      <c r="Z36" s="306"/>
      <c r="AA36" s="306"/>
    </row>
    <row r="37" spans="1:27" ht="14.25" thickBot="1" x14ac:dyDescent="0.25">
      <c r="A37" s="193"/>
      <c r="B37" s="228"/>
      <c r="C37" s="428" t="s">
        <v>99</v>
      </c>
      <c r="D37" s="27"/>
      <c r="E37" s="28"/>
      <c r="F37" s="29"/>
      <c r="G37" s="29"/>
      <c r="H37" s="427"/>
      <c r="I37" s="427"/>
      <c r="J37" s="426"/>
      <c r="K37" s="193"/>
      <c r="L37" s="141"/>
      <c r="M37" s="142" t="s">
        <v>343</v>
      </c>
      <c r="N37" s="147"/>
      <c r="O37" s="233"/>
      <c r="P37" s="233"/>
      <c r="Q37" s="233"/>
      <c r="R37" s="233"/>
      <c r="S37" s="233"/>
      <c r="T37" s="193"/>
      <c r="U37" s="193"/>
      <c r="V37" s="193"/>
      <c r="W37" s="193"/>
      <c r="X37" s="193"/>
      <c r="Y37" s="193"/>
      <c r="Z37" s="193"/>
      <c r="AA37" s="193"/>
    </row>
    <row r="38" spans="1:27" ht="13.5" thickBot="1" x14ac:dyDescent="0.25">
      <c r="A38" s="193"/>
      <c r="B38" s="425"/>
      <c r="C38" s="239" t="s">
        <v>99</v>
      </c>
      <c r="D38" s="30">
        <v>1.026E-3</v>
      </c>
      <c r="E38" s="19">
        <v>53.06</v>
      </c>
      <c r="F38" s="21">
        <v>1</v>
      </c>
      <c r="G38" s="19">
        <v>0.1</v>
      </c>
      <c r="H38" s="31">
        <v>5.4440000000000002E-2</v>
      </c>
      <c r="I38" s="31">
        <v>1.0300000000000001E-3</v>
      </c>
      <c r="J38" s="32">
        <v>1E-4</v>
      </c>
      <c r="K38" s="190"/>
      <c r="L38" s="143" t="str">
        <f>C38</f>
        <v>Natural Gas</v>
      </c>
      <c r="M38" s="144">
        <f>E38+(F38*E$8/1000)+(G38*E$9/1000)</f>
        <v>53.114800000000002</v>
      </c>
      <c r="N38" s="147"/>
      <c r="O38" s="233"/>
      <c r="P38" s="233"/>
      <c r="Q38" s="233"/>
      <c r="R38" s="233"/>
      <c r="S38" s="233"/>
      <c r="T38" s="193"/>
      <c r="U38" s="193"/>
      <c r="V38" s="193"/>
      <c r="W38" s="193"/>
      <c r="X38" s="193"/>
      <c r="Y38" s="193"/>
      <c r="Z38" s="193"/>
      <c r="AA38" s="193"/>
    </row>
    <row r="39" spans="1:27" x14ac:dyDescent="0.2">
      <c r="A39" s="193"/>
      <c r="B39" s="228"/>
      <c r="C39" s="33" t="s">
        <v>344</v>
      </c>
      <c r="D39" s="34"/>
      <c r="E39" s="34"/>
      <c r="F39" s="34"/>
      <c r="G39" s="34"/>
      <c r="H39" s="35"/>
      <c r="I39" s="36"/>
      <c r="J39" s="37"/>
      <c r="K39" s="193"/>
      <c r="L39" s="193"/>
      <c r="M39" s="233"/>
      <c r="N39" s="233"/>
      <c r="O39" s="233"/>
      <c r="P39" s="233"/>
      <c r="Q39" s="233"/>
      <c r="R39" s="233"/>
      <c r="S39" s="233"/>
      <c r="T39" s="193"/>
      <c r="U39" s="193"/>
      <c r="V39" s="193"/>
      <c r="W39" s="193"/>
      <c r="X39" s="193"/>
      <c r="Y39" s="193"/>
      <c r="Z39" s="193"/>
      <c r="AA39" s="193"/>
    </row>
    <row r="40" spans="1:27" x14ac:dyDescent="0.2">
      <c r="A40" s="193"/>
      <c r="B40" s="232"/>
      <c r="C40" s="239" t="s">
        <v>345</v>
      </c>
      <c r="D40" s="30">
        <v>9.2E-5</v>
      </c>
      <c r="E40" s="19">
        <v>274.32</v>
      </c>
      <c r="F40" s="38">
        <v>2.2000000000000002E-2</v>
      </c>
      <c r="G40" s="19">
        <v>0.1</v>
      </c>
      <c r="H40" s="31">
        <v>2.5239999999999999E-2</v>
      </c>
      <c r="I40" s="30">
        <v>1.9999999999999999E-6</v>
      </c>
      <c r="J40" s="39">
        <v>9.0000000000000002E-6</v>
      </c>
      <c r="K40" s="193"/>
      <c r="L40" s="193"/>
      <c r="M40" s="233"/>
      <c r="N40" s="233"/>
      <c r="O40" s="233"/>
      <c r="P40" s="233"/>
      <c r="Q40" s="233"/>
      <c r="R40" s="233"/>
      <c r="S40" s="233"/>
      <c r="T40" s="193"/>
      <c r="U40" s="193"/>
      <c r="V40" s="193"/>
      <c r="W40" s="193"/>
      <c r="X40" s="193"/>
      <c r="Y40" s="193"/>
      <c r="Z40" s="193"/>
      <c r="AA40" s="193"/>
    </row>
    <row r="41" spans="1:27" x14ac:dyDescent="0.2">
      <c r="A41" s="193"/>
      <c r="B41" s="232"/>
      <c r="C41" s="239" t="s">
        <v>346</v>
      </c>
      <c r="D41" s="30">
        <v>5.9900000000000003E-4</v>
      </c>
      <c r="E41" s="19">
        <v>46.85</v>
      </c>
      <c r="F41" s="19">
        <v>0.48</v>
      </c>
      <c r="G41" s="19">
        <v>0.1</v>
      </c>
      <c r="H41" s="31">
        <v>2.8060000000000002E-2</v>
      </c>
      <c r="I41" s="30">
        <v>2.8800000000000001E-4</v>
      </c>
      <c r="J41" s="39">
        <v>6.0000000000000002E-5</v>
      </c>
      <c r="K41" s="190"/>
      <c r="L41" s="193"/>
      <c r="M41" s="233"/>
      <c r="N41" s="233"/>
      <c r="O41" s="233"/>
      <c r="P41" s="233"/>
      <c r="Q41" s="233"/>
      <c r="R41" s="233"/>
      <c r="S41" s="233"/>
      <c r="T41" s="193"/>
      <c r="U41" s="193"/>
      <c r="V41" s="193"/>
      <c r="W41" s="193"/>
      <c r="X41" s="193"/>
      <c r="Y41" s="193"/>
      <c r="Z41" s="193"/>
      <c r="AA41" s="193"/>
    </row>
    <row r="42" spans="1:27" x14ac:dyDescent="0.2">
      <c r="A42" s="193"/>
      <c r="B42" s="232"/>
      <c r="C42" s="239" t="s">
        <v>347</v>
      </c>
      <c r="D42" s="30">
        <v>1.3879999999999999E-3</v>
      </c>
      <c r="E42" s="40">
        <v>59</v>
      </c>
      <c r="F42" s="21">
        <v>3</v>
      </c>
      <c r="G42" s="19">
        <v>0.6</v>
      </c>
      <c r="H42" s="31">
        <v>8.1890000000000004E-2</v>
      </c>
      <c r="I42" s="30">
        <v>4.1640000000000002E-3</v>
      </c>
      <c r="J42" s="39">
        <v>8.3299999999999997E-4</v>
      </c>
      <c r="K42" s="193"/>
      <c r="L42" s="193"/>
      <c r="M42" s="233"/>
      <c r="N42" s="233"/>
      <c r="O42" s="233"/>
      <c r="P42" s="233"/>
      <c r="Q42" s="233"/>
      <c r="R42" s="233"/>
      <c r="S42" s="233"/>
      <c r="T42" s="193"/>
      <c r="U42" s="193"/>
      <c r="V42" s="193"/>
      <c r="W42" s="193"/>
      <c r="X42" s="193"/>
      <c r="Y42" s="193"/>
      <c r="Z42" s="193"/>
      <c r="AA42" s="193"/>
    </row>
    <row r="43" spans="1:27" x14ac:dyDescent="0.2">
      <c r="A43" s="193"/>
      <c r="B43" s="232"/>
      <c r="C43" s="239" t="s">
        <v>348</v>
      </c>
      <c r="D43" s="30">
        <v>2.516E-3</v>
      </c>
      <c r="E43" s="40">
        <v>61.46</v>
      </c>
      <c r="F43" s="21">
        <v>3</v>
      </c>
      <c r="G43" s="19">
        <v>0.6</v>
      </c>
      <c r="H43" s="31">
        <v>0.15462999999999999</v>
      </c>
      <c r="I43" s="30">
        <v>7.548E-3</v>
      </c>
      <c r="J43" s="39">
        <v>1.5100000000000001E-3</v>
      </c>
      <c r="K43" s="211"/>
      <c r="L43" s="193"/>
      <c r="M43" s="233"/>
      <c r="N43" s="233"/>
      <c r="O43" s="233"/>
      <c r="P43" s="233"/>
      <c r="Q43" s="233"/>
      <c r="R43" s="233"/>
      <c r="S43" s="233"/>
      <c r="T43" s="193"/>
      <c r="U43" s="193"/>
      <c r="V43" s="193"/>
      <c r="W43" s="193"/>
      <c r="X43" s="193"/>
      <c r="Y43" s="193"/>
      <c r="Z43" s="193"/>
      <c r="AA43" s="193"/>
    </row>
    <row r="44" spans="1:27" x14ac:dyDescent="0.2">
      <c r="A44" s="193"/>
      <c r="B44" s="228"/>
      <c r="C44" s="424" t="s">
        <v>349</v>
      </c>
      <c r="D44" s="34"/>
      <c r="E44" s="34"/>
      <c r="F44" s="41"/>
      <c r="G44" s="41"/>
      <c r="H44" s="36"/>
      <c r="I44" s="36"/>
      <c r="J44" s="37"/>
      <c r="K44" s="193"/>
      <c r="L44" s="193"/>
      <c r="M44" s="233"/>
      <c r="N44" s="233"/>
      <c r="O44" s="233"/>
      <c r="P44" s="233"/>
      <c r="Q44" s="233"/>
      <c r="R44" s="233"/>
      <c r="S44" s="233"/>
      <c r="T44" s="193"/>
      <c r="U44" s="193"/>
      <c r="V44" s="193"/>
      <c r="W44" s="193"/>
      <c r="X44" s="193"/>
      <c r="Y44" s="193"/>
      <c r="Z44" s="193"/>
      <c r="AA44" s="193"/>
    </row>
    <row r="45" spans="1:27" s="188" customFormat="1" x14ac:dyDescent="0.2">
      <c r="A45" s="189"/>
      <c r="B45" s="423"/>
      <c r="C45" s="405" t="s">
        <v>350</v>
      </c>
      <c r="D45" s="42">
        <v>4.8500000000000003E-4</v>
      </c>
      <c r="E45" s="43">
        <v>52.07</v>
      </c>
      <c r="F45" s="44">
        <v>3.2</v>
      </c>
      <c r="G45" s="43">
        <v>0.63</v>
      </c>
      <c r="H45" s="30">
        <v>2.5253999999999999E-2</v>
      </c>
      <c r="I45" s="30">
        <v>1.552E-3</v>
      </c>
      <c r="J45" s="39">
        <v>3.0600000000000001E-4</v>
      </c>
      <c r="K45" s="193"/>
      <c r="L45" s="193"/>
      <c r="M45" s="233"/>
      <c r="N45" s="233"/>
      <c r="O45" s="233"/>
      <c r="P45" s="233"/>
      <c r="Q45" s="233"/>
      <c r="R45" s="233"/>
      <c r="S45" s="233"/>
      <c r="T45" s="193"/>
      <c r="U45" s="189"/>
      <c r="V45" s="189"/>
      <c r="W45" s="189"/>
      <c r="X45" s="189"/>
      <c r="Y45" s="189"/>
      <c r="Z45" s="189"/>
      <c r="AA45" s="189"/>
    </row>
    <row r="46" spans="1:27" s="188" customFormat="1" x14ac:dyDescent="0.2">
      <c r="A46" s="189"/>
      <c r="B46" s="423"/>
      <c r="C46" s="405" t="s">
        <v>351</v>
      </c>
      <c r="D46" s="42">
        <v>6.5499999999999998E-4</v>
      </c>
      <c r="E46" s="43">
        <v>52.07</v>
      </c>
      <c r="F46" s="44">
        <v>3.2</v>
      </c>
      <c r="G46" s="43">
        <v>0.63</v>
      </c>
      <c r="H46" s="30">
        <v>3.4105999999999997E-2</v>
      </c>
      <c r="I46" s="30">
        <v>2.0960000000000002E-3</v>
      </c>
      <c r="J46" s="39">
        <v>4.1300000000000001E-4</v>
      </c>
      <c r="K46" s="193"/>
      <c r="L46" s="193"/>
      <c r="M46" s="233"/>
      <c r="N46" s="233"/>
      <c r="O46" s="233"/>
      <c r="P46" s="233"/>
      <c r="Q46" s="233"/>
      <c r="R46" s="233"/>
      <c r="S46" s="233"/>
      <c r="T46" s="193"/>
      <c r="U46" s="189"/>
      <c r="V46" s="189"/>
      <c r="W46" s="189"/>
      <c r="X46" s="189"/>
      <c r="Y46" s="189"/>
      <c r="Z46" s="189"/>
      <c r="AA46" s="189"/>
    </row>
    <row r="47" spans="1:27" s="419" customFormat="1" ht="13.5" x14ac:dyDescent="0.2">
      <c r="A47" s="306"/>
      <c r="B47" s="306"/>
      <c r="C47" s="422"/>
      <c r="D47" s="421" t="s">
        <v>352</v>
      </c>
      <c r="E47" s="421" t="s">
        <v>312</v>
      </c>
      <c r="F47" s="421" t="s">
        <v>313</v>
      </c>
      <c r="G47" s="421" t="s">
        <v>314</v>
      </c>
      <c r="H47" s="421" t="s">
        <v>353</v>
      </c>
      <c r="I47" s="421" t="s">
        <v>354</v>
      </c>
      <c r="J47" s="420" t="s">
        <v>355</v>
      </c>
      <c r="K47" s="193"/>
      <c r="L47" s="193"/>
      <c r="M47" s="233"/>
      <c r="N47" s="233"/>
      <c r="O47" s="233"/>
      <c r="P47" s="233"/>
      <c r="Q47" s="233"/>
      <c r="R47" s="233"/>
      <c r="S47" s="233"/>
      <c r="T47" s="193"/>
      <c r="U47" s="306"/>
      <c r="V47" s="306"/>
      <c r="W47" s="306"/>
      <c r="X47" s="306"/>
      <c r="Y47" s="306"/>
      <c r="Z47" s="306"/>
      <c r="AA47" s="306"/>
    </row>
    <row r="48" spans="1:27" s="188" customFormat="1" x14ac:dyDescent="0.2">
      <c r="A48" s="189"/>
      <c r="B48" s="192"/>
      <c r="C48" s="417" t="s">
        <v>356</v>
      </c>
      <c r="D48" s="414"/>
      <c r="E48" s="414"/>
      <c r="F48" s="414"/>
      <c r="G48" s="414"/>
      <c r="H48" s="414"/>
      <c r="I48" s="414"/>
      <c r="J48" s="418"/>
      <c r="K48" s="193"/>
      <c r="L48" s="193"/>
      <c r="M48" s="233"/>
      <c r="N48" s="233"/>
      <c r="O48" s="233"/>
      <c r="P48" s="233"/>
      <c r="Q48" s="233"/>
      <c r="R48" s="233"/>
      <c r="S48" s="233"/>
      <c r="T48" s="193"/>
      <c r="U48" s="189"/>
      <c r="V48" s="189"/>
      <c r="W48" s="189"/>
      <c r="X48" s="189"/>
      <c r="Y48" s="189"/>
      <c r="Z48" s="189"/>
      <c r="AA48" s="189"/>
    </row>
    <row r="49" spans="1:27" x14ac:dyDescent="0.2">
      <c r="A49" s="193"/>
      <c r="B49" s="232"/>
      <c r="C49" s="239" t="s">
        <v>357</v>
      </c>
      <c r="D49" s="38">
        <v>0.158</v>
      </c>
      <c r="E49" s="19">
        <v>75.36</v>
      </c>
      <c r="F49" s="21">
        <v>3</v>
      </c>
      <c r="G49" s="19">
        <v>0.6</v>
      </c>
      <c r="H49" s="19">
        <v>11.91</v>
      </c>
      <c r="I49" s="19">
        <v>0.47</v>
      </c>
      <c r="J49" s="45">
        <v>0.09</v>
      </c>
      <c r="K49" s="193"/>
      <c r="L49" s="193"/>
      <c r="M49" s="233"/>
      <c r="N49" s="233"/>
      <c r="O49" s="233"/>
      <c r="P49" s="233"/>
      <c r="Q49" s="233"/>
      <c r="R49" s="233"/>
      <c r="S49" s="233"/>
      <c r="T49" s="193"/>
      <c r="U49" s="193"/>
      <c r="V49" s="193"/>
      <c r="W49" s="193"/>
      <c r="X49" s="193"/>
      <c r="Y49" s="193"/>
      <c r="Z49" s="193"/>
      <c r="AA49" s="193"/>
    </row>
    <row r="50" spans="1:27" x14ac:dyDescent="0.2">
      <c r="A50" s="193"/>
      <c r="B50" s="232"/>
      <c r="C50" s="239" t="s">
        <v>358</v>
      </c>
      <c r="D50" s="38">
        <v>0.12</v>
      </c>
      <c r="E50" s="19">
        <v>69.25</v>
      </c>
      <c r="F50" s="21">
        <v>3</v>
      </c>
      <c r="G50" s="19">
        <v>0.6</v>
      </c>
      <c r="H50" s="19">
        <v>8.31</v>
      </c>
      <c r="I50" s="19">
        <v>0.36</v>
      </c>
      <c r="J50" s="45">
        <v>7.0000000000000007E-2</v>
      </c>
      <c r="K50" s="193"/>
      <c r="L50" s="193"/>
      <c r="M50" s="233"/>
      <c r="N50" s="233"/>
      <c r="O50" s="233"/>
      <c r="P50" s="233"/>
      <c r="Q50" s="233"/>
      <c r="R50" s="233"/>
      <c r="S50" s="233"/>
      <c r="T50" s="193"/>
      <c r="U50" s="193"/>
      <c r="V50" s="193"/>
      <c r="W50" s="193"/>
      <c r="X50" s="193"/>
      <c r="Y50" s="193"/>
      <c r="Z50" s="193"/>
      <c r="AA50" s="193"/>
    </row>
    <row r="51" spans="1:27" x14ac:dyDescent="0.2">
      <c r="A51" s="193"/>
      <c r="B51" s="232"/>
      <c r="C51" s="239" t="s">
        <v>359</v>
      </c>
      <c r="D51" s="38">
        <v>0.10299999999999999</v>
      </c>
      <c r="E51" s="19">
        <v>64.77</v>
      </c>
      <c r="F51" s="21">
        <v>3</v>
      </c>
      <c r="G51" s="19">
        <v>0.6</v>
      </c>
      <c r="H51" s="19">
        <v>6.67</v>
      </c>
      <c r="I51" s="19">
        <v>0.31</v>
      </c>
      <c r="J51" s="45">
        <v>0.06</v>
      </c>
      <c r="K51" s="193"/>
      <c r="L51" s="193"/>
      <c r="M51" s="233"/>
      <c r="N51" s="233"/>
      <c r="O51" s="233"/>
      <c r="P51" s="233"/>
      <c r="Q51" s="233"/>
      <c r="R51" s="233"/>
      <c r="S51" s="233"/>
      <c r="T51" s="193"/>
      <c r="U51" s="193"/>
      <c r="V51" s="193"/>
      <c r="W51" s="193"/>
      <c r="X51" s="193"/>
      <c r="Y51" s="193"/>
      <c r="Z51" s="193"/>
      <c r="AA51" s="193"/>
    </row>
    <row r="52" spans="1:27" x14ac:dyDescent="0.2">
      <c r="A52" s="193"/>
      <c r="B52" s="232"/>
      <c r="C52" s="239" t="s">
        <v>360</v>
      </c>
      <c r="D52" s="38">
        <v>0.105</v>
      </c>
      <c r="E52" s="19">
        <v>68.72</v>
      </c>
      <c r="F52" s="21">
        <v>3</v>
      </c>
      <c r="G52" s="19">
        <v>0.6</v>
      </c>
      <c r="H52" s="19">
        <v>7.22</v>
      </c>
      <c r="I52" s="19">
        <v>0.32</v>
      </c>
      <c r="J52" s="45">
        <v>0.06</v>
      </c>
      <c r="K52" s="193"/>
      <c r="L52" s="193"/>
      <c r="M52" s="233"/>
      <c r="N52" s="233"/>
      <c r="O52" s="233"/>
      <c r="P52" s="233"/>
      <c r="Q52" s="233"/>
      <c r="R52" s="233"/>
      <c r="S52" s="233"/>
      <c r="T52" s="193"/>
      <c r="U52" s="193"/>
      <c r="V52" s="193"/>
      <c r="W52" s="193"/>
      <c r="X52" s="193"/>
      <c r="Y52" s="193"/>
      <c r="Z52" s="193"/>
      <c r="AA52" s="193"/>
    </row>
    <row r="53" spans="1:27" x14ac:dyDescent="0.2">
      <c r="A53" s="193"/>
      <c r="B53" s="232"/>
      <c r="C53" s="239" t="s">
        <v>361</v>
      </c>
      <c r="D53" s="38">
        <v>0.13800000000000001</v>
      </c>
      <c r="E53" s="19">
        <v>74.540000000000006</v>
      </c>
      <c r="F53" s="21">
        <v>3</v>
      </c>
      <c r="G53" s="19">
        <v>0.6</v>
      </c>
      <c r="H53" s="19">
        <v>10.29</v>
      </c>
      <c r="I53" s="19">
        <v>0.41</v>
      </c>
      <c r="J53" s="45">
        <v>0.08</v>
      </c>
      <c r="K53" s="193"/>
      <c r="L53" s="193"/>
      <c r="M53" s="233"/>
      <c r="N53" s="233"/>
      <c r="O53" s="233"/>
      <c r="P53" s="233"/>
      <c r="Q53" s="233"/>
      <c r="R53" s="233"/>
      <c r="S53" s="233"/>
      <c r="T53" s="193"/>
      <c r="U53" s="193"/>
      <c r="V53" s="193"/>
      <c r="W53" s="193"/>
      <c r="X53" s="193"/>
      <c r="Y53" s="193"/>
      <c r="Z53" s="193"/>
      <c r="AA53" s="193"/>
    </row>
    <row r="54" spans="1:27" x14ac:dyDescent="0.2">
      <c r="A54" s="193"/>
      <c r="B54" s="232"/>
      <c r="C54" s="239" t="s">
        <v>362</v>
      </c>
      <c r="D54" s="38">
        <v>0.13900000000000001</v>
      </c>
      <c r="E54" s="19">
        <v>73.25</v>
      </c>
      <c r="F54" s="21">
        <v>3</v>
      </c>
      <c r="G54" s="19">
        <v>0.6</v>
      </c>
      <c r="H54" s="19">
        <v>10.18</v>
      </c>
      <c r="I54" s="19">
        <v>0.42</v>
      </c>
      <c r="J54" s="45">
        <v>0.08</v>
      </c>
      <c r="K54" s="193"/>
      <c r="L54" s="193"/>
      <c r="M54" s="233"/>
      <c r="N54" s="233"/>
      <c r="O54" s="233"/>
      <c r="P54" s="233"/>
      <c r="Q54" s="233"/>
      <c r="R54" s="233"/>
      <c r="S54" s="233"/>
      <c r="T54" s="193"/>
      <c r="U54" s="193"/>
      <c r="V54" s="193"/>
      <c r="W54" s="193"/>
      <c r="X54" s="193"/>
      <c r="Y54" s="193"/>
      <c r="Z54" s="193"/>
      <c r="AA54" s="193"/>
    </row>
    <row r="55" spans="1:27" x14ac:dyDescent="0.2">
      <c r="A55" s="193"/>
      <c r="B55" s="232"/>
      <c r="C55" s="239" t="s">
        <v>363</v>
      </c>
      <c r="D55" s="38">
        <v>0.13800000000000001</v>
      </c>
      <c r="E55" s="19">
        <v>73.959999999999994</v>
      </c>
      <c r="F55" s="21">
        <v>3</v>
      </c>
      <c r="G55" s="19">
        <v>0.6</v>
      </c>
      <c r="H55" s="19">
        <v>10.210000000000001</v>
      </c>
      <c r="I55" s="19">
        <v>0.41</v>
      </c>
      <c r="J55" s="45">
        <v>0.08</v>
      </c>
      <c r="K55" s="193"/>
      <c r="L55" s="193"/>
      <c r="M55" s="233"/>
      <c r="N55" s="233"/>
      <c r="O55" s="233"/>
      <c r="P55" s="233"/>
      <c r="Q55" s="233"/>
      <c r="R55" s="233"/>
      <c r="S55" s="233"/>
      <c r="T55" s="193"/>
      <c r="U55" s="193"/>
      <c r="V55" s="193"/>
      <c r="W55" s="193"/>
      <c r="X55" s="193"/>
      <c r="Y55" s="193"/>
      <c r="Z55" s="193"/>
      <c r="AA55" s="193"/>
    </row>
    <row r="56" spans="1:27" x14ac:dyDescent="0.2">
      <c r="A56" s="193"/>
      <c r="B56" s="232"/>
      <c r="C56" s="239" t="s">
        <v>364</v>
      </c>
      <c r="D56" s="38">
        <v>0.14599999999999999</v>
      </c>
      <c r="E56" s="19">
        <v>75.040000000000006</v>
      </c>
      <c r="F56" s="21">
        <v>3</v>
      </c>
      <c r="G56" s="19">
        <v>0.6</v>
      </c>
      <c r="H56" s="19">
        <v>10.96</v>
      </c>
      <c r="I56" s="19">
        <v>0.44</v>
      </c>
      <c r="J56" s="45">
        <v>0.09</v>
      </c>
      <c r="K56" s="193"/>
      <c r="L56" s="193"/>
      <c r="M56" s="233"/>
      <c r="N56" s="233"/>
      <c r="O56" s="233"/>
      <c r="P56" s="233"/>
      <c r="Q56" s="233"/>
      <c r="R56" s="233"/>
      <c r="S56" s="233"/>
      <c r="T56" s="193"/>
      <c r="U56" s="193"/>
      <c r="V56" s="193"/>
      <c r="W56" s="193"/>
      <c r="X56" s="193"/>
      <c r="Y56" s="193"/>
      <c r="Z56" s="193"/>
      <c r="AA56" s="193"/>
    </row>
    <row r="57" spans="1:27" x14ac:dyDescent="0.2">
      <c r="A57" s="193"/>
      <c r="B57" s="232"/>
      <c r="C57" s="239" t="s">
        <v>365</v>
      </c>
      <c r="D57" s="38">
        <v>6.8000000000000005E-2</v>
      </c>
      <c r="E57" s="19">
        <v>59.6</v>
      </c>
      <c r="F57" s="21">
        <v>3</v>
      </c>
      <c r="G57" s="19">
        <v>0.6</v>
      </c>
      <c r="H57" s="19">
        <v>4.05</v>
      </c>
      <c r="I57" s="19">
        <v>0.2</v>
      </c>
      <c r="J57" s="45">
        <v>0.04</v>
      </c>
      <c r="K57" s="193"/>
      <c r="L57" s="193"/>
      <c r="M57" s="233"/>
      <c r="N57" s="233"/>
      <c r="O57" s="233"/>
      <c r="P57" s="233"/>
      <c r="Q57" s="233"/>
      <c r="R57" s="233"/>
      <c r="S57" s="233"/>
      <c r="T57" s="193"/>
      <c r="U57" s="193"/>
      <c r="V57" s="193"/>
      <c r="W57" s="193"/>
      <c r="X57" s="193"/>
      <c r="Y57" s="193"/>
      <c r="Z57" s="193"/>
      <c r="AA57" s="193"/>
    </row>
    <row r="58" spans="1:27" x14ac:dyDescent="0.2">
      <c r="A58" s="193"/>
      <c r="B58" s="232"/>
      <c r="C58" s="239" t="s">
        <v>366</v>
      </c>
      <c r="D58" s="38">
        <v>5.8000000000000003E-2</v>
      </c>
      <c r="E58" s="19">
        <v>65.959999999999994</v>
      </c>
      <c r="F58" s="21">
        <v>3</v>
      </c>
      <c r="G58" s="19">
        <v>0.6</v>
      </c>
      <c r="H58" s="19">
        <v>3.83</v>
      </c>
      <c r="I58" s="19">
        <v>0.17</v>
      </c>
      <c r="J58" s="45">
        <v>0.03</v>
      </c>
      <c r="K58" s="193"/>
      <c r="L58" s="193"/>
      <c r="M58" s="233"/>
      <c r="N58" s="233"/>
      <c r="O58" s="233"/>
      <c r="P58" s="233"/>
      <c r="Q58" s="233"/>
      <c r="R58" s="233"/>
      <c r="S58" s="233"/>
      <c r="T58" s="193"/>
      <c r="U58" s="193"/>
      <c r="V58" s="193"/>
      <c r="W58" s="193"/>
      <c r="X58" s="193"/>
      <c r="Y58" s="193"/>
      <c r="Z58" s="193"/>
      <c r="AA58" s="193"/>
    </row>
    <row r="59" spans="1:27" x14ac:dyDescent="0.2">
      <c r="A59" s="193"/>
      <c r="B59" s="232"/>
      <c r="C59" s="239" t="s">
        <v>367</v>
      </c>
      <c r="D59" s="38">
        <v>0.14799999999999999</v>
      </c>
      <c r="E59" s="19">
        <v>74.92</v>
      </c>
      <c r="F59" s="21">
        <v>3</v>
      </c>
      <c r="G59" s="19">
        <v>0.6</v>
      </c>
      <c r="H59" s="19">
        <v>11.09</v>
      </c>
      <c r="I59" s="19">
        <v>0.44</v>
      </c>
      <c r="J59" s="45">
        <v>0.09</v>
      </c>
      <c r="K59" s="193"/>
      <c r="L59" s="193"/>
      <c r="M59" s="233"/>
      <c r="N59" s="233"/>
      <c r="O59" s="233"/>
      <c r="P59" s="233"/>
      <c r="Q59" s="233"/>
      <c r="R59" s="233"/>
      <c r="S59" s="233"/>
      <c r="T59" s="193"/>
      <c r="U59" s="193"/>
      <c r="V59" s="193"/>
      <c r="W59" s="193"/>
      <c r="X59" s="193"/>
      <c r="Y59" s="193"/>
      <c r="Z59" s="193"/>
      <c r="AA59" s="193"/>
    </row>
    <row r="60" spans="1:27" x14ac:dyDescent="0.2">
      <c r="A60" s="193"/>
      <c r="B60" s="232"/>
      <c r="C60" s="239" t="s">
        <v>368</v>
      </c>
      <c r="D60" s="38">
        <v>9.9000000000000005E-2</v>
      </c>
      <c r="E60" s="19">
        <v>64.94</v>
      </c>
      <c r="F60" s="21">
        <v>3</v>
      </c>
      <c r="G60" s="19">
        <v>0.6</v>
      </c>
      <c r="H60" s="19">
        <v>6.43</v>
      </c>
      <c r="I60" s="19">
        <v>0.3</v>
      </c>
      <c r="J60" s="45">
        <v>0.06</v>
      </c>
      <c r="K60" s="193"/>
      <c r="L60" s="193"/>
      <c r="M60" s="233"/>
      <c r="N60" s="233"/>
      <c r="O60" s="233"/>
      <c r="P60" s="233"/>
      <c r="Q60" s="233"/>
      <c r="R60" s="233"/>
      <c r="S60" s="233"/>
      <c r="T60" s="193"/>
      <c r="U60" s="193"/>
      <c r="V60" s="193"/>
      <c r="W60" s="193"/>
      <c r="X60" s="193"/>
      <c r="Y60" s="193"/>
      <c r="Z60" s="193"/>
      <c r="AA60" s="193"/>
    </row>
    <row r="61" spans="1:27" x14ac:dyDescent="0.2">
      <c r="A61" s="193"/>
      <c r="B61" s="232"/>
      <c r="C61" s="239" t="s">
        <v>369</v>
      </c>
      <c r="D61" s="38">
        <v>0.10299999999999999</v>
      </c>
      <c r="E61" s="19">
        <v>68.86</v>
      </c>
      <c r="F61" s="21">
        <v>3</v>
      </c>
      <c r="G61" s="19">
        <v>0.6</v>
      </c>
      <c r="H61" s="19">
        <v>7.09</v>
      </c>
      <c r="I61" s="19">
        <v>0.31</v>
      </c>
      <c r="J61" s="45">
        <v>0.06</v>
      </c>
      <c r="K61" s="193"/>
      <c r="L61" s="193"/>
      <c r="M61" s="233"/>
      <c r="N61" s="233"/>
      <c r="O61" s="233"/>
      <c r="P61" s="233"/>
      <c r="Q61" s="233"/>
      <c r="R61" s="233"/>
      <c r="S61" s="233"/>
      <c r="T61" s="193"/>
      <c r="U61" s="193"/>
      <c r="V61" s="193"/>
      <c r="W61" s="193"/>
      <c r="X61" s="193"/>
      <c r="Y61" s="193"/>
      <c r="Z61" s="193"/>
      <c r="AA61" s="193"/>
    </row>
    <row r="62" spans="1:27" x14ac:dyDescent="0.2">
      <c r="A62" s="193"/>
      <c r="B62" s="232"/>
      <c r="C62" s="239" t="s">
        <v>370</v>
      </c>
      <c r="D62" s="38">
        <v>0.13500000000000001</v>
      </c>
      <c r="E62" s="19">
        <v>75.2</v>
      </c>
      <c r="F62" s="21">
        <v>3</v>
      </c>
      <c r="G62" s="19">
        <v>0.6</v>
      </c>
      <c r="H62" s="19">
        <v>10.15</v>
      </c>
      <c r="I62" s="19">
        <v>0.41</v>
      </c>
      <c r="J62" s="45">
        <v>0.08</v>
      </c>
      <c r="K62" s="193"/>
      <c r="L62" s="193"/>
      <c r="M62" s="233"/>
      <c r="N62" s="233"/>
      <c r="O62" s="233"/>
      <c r="P62" s="233"/>
      <c r="Q62" s="233"/>
      <c r="R62" s="233"/>
      <c r="S62" s="233"/>
      <c r="T62" s="193"/>
      <c r="U62" s="193"/>
      <c r="V62" s="193"/>
      <c r="W62" s="193"/>
      <c r="X62" s="193"/>
      <c r="Y62" s="193"/>
      <c r="Z62" s="193"/>
      <c r="AA62" s="193"/>
    </row>
    <row r="63" spans="1:27" x14ac:dyDescent="0.2">
      <c r="A63" s="193"/>
      <c r="B63" s="232"/>
      <c r="C63" s="239" t="s">
        <v>371</v>
      </c>
      <c r="D63" s="38">
        <v>0.13500000000000001</v>
      </c>
      <c r="E63" s="19">
        <v>72.22</v>
      </c>
      <c r="F63" s="21">
        <v>3</v>
      </c>
      <c r="G63" s="19">
        <v>0.6</v>
      </c>
      <c r="H63" s="19">
        <v>9.75</v>
      </c>
      <c r="I63" s="19">
        <v>0.41</v>
      </c>
      <c r="J63" s="45">
        <v>0.08</v>
      </c>
      <c r="K63" s="193"/>
      <c r="L63" s="193"/>
      <c r="M63" s="233"/>
      <c r="N63" s="233"/>
      <c r="O63" s="233"/>
      <c r="P63" s="233"/>
      <c r="Q63" s="233"/>
      <c r="R63" s="233"/>
      <c r="S63" s="233"/>
      <c r="T63" s="193"/>
      <c r="U63" s="193"/>
      <c r="V63" s="193"/>
      <c r="W63" s="193"/>
      <c r="X63" s="193"/>
      <c r="Y63" s="193"/>
      <c r="Z63" s="193"/>
      <c r="AA63" s="193"/>
    </row>
    <row r="64" spans="1:27" x14ac:dyDescent="0.2">
      <c r="A64" s="193"/>
      <c r="B64" s="232"/>
      <c r="C64" s="239" t="s">
        <v>372</v>
      </c>
      <c r="D64" s="38">
        <v>9.1999999999999998E-2</v>
      </c>
      <c r="E64" s="19">
        <v>61.71</v>
      </c>
      <c r="F64" s="21">
        <v>3</v>
      </c>
      <c r="G64" s="19">
        <v>0.6</v>
      </c>
      <c r="H64" s="19">
        <v>5.68</v>
      </c>
      <c r="I64" s="19">
        <v>0.28000000000000003</v>
      </c>
      <c r="J64" s="45">
        <v>0.06</v>
      </c>
      <c r="K64" s="193"/>
      <c r="L64" s="193"/>
      <c r="M64" s="233"/>
      <c r="N64" s="233"/>
      <c r="O64" s="233"/>
      <c r="P64" s="233"/>
      <c r="Q64" s="233"/>
      <c r="R64" s="233"/>
      <c r="S64" s="233"/>
      <c r="T64" s="193"/>
      <c r="U64" s="193"/>
      <c r="V64" s="193"/>
      <c r="W64" s="193"/>
      <c r="X64" s="193"/>
      <c r="Y64" s="193"/>
      <c r="Z64" s="193"/>
      <c r="AA64" s="193"/>
    </row>
    <row r="65" spans="1:27" x14ac:dyDescent="0.2">
      <c r="A65" s="193"/>
      <c r="B65" s="232"/>
      <c r="C65" s="239" t="s">
        <v>373</v>
      </c>
      <c r="D65" s="38">
        <v>0.14399999999999999</v>
      </c>
      <c r="E65" s="19">
        <v>74.27</v>
      </c>
      <c r="F65" s="21">
        <v>3</v>
      </c>
      <c r="G65" s="19">
        <v>0.6</v>
      </c>
      <c r="H65" s="19">
        <v>10.69</v>
      </c>
      <c r="I65" s="19">
        <v>0.43</v>
      </c>
      <c r="J65" s="45">
        <v>0.09</v>
      </c>
      <c r="K65" s="193"/>
      <c r="L65" s="193"/>
      <c r="M65" s="233"/>
      <c r="N65" s="233"/>
      <c r="O65" s="233"/>
      <c r="P65" s="233"/>
      <c r="Q65" s="233"/>
      <c r="R65" s="233"/>
      <c r="S65" s="233"/>
      <c r="T65" s="193"/>
      <c r="U65" s="193"/>
      <c r="V65" s="193"/>
      <c r="W65" s="193"/>
      <c r="X65" s="193"/>
      <c r="Y65" s="193"/>
      <c r="Z65" s="193"/>
      <c r="AA65" s="193"/>
    </row>
    <row r="66" spans="1:27" x14ac:dyDescent="0.2">
      <c r="A66" s="193"/>
      <c r="B66" s="232"/>
      <c r="C66" s="239" t="s">
        <v>374</v>
      </c>
      <c r="D66" s="38">
        <v>0.125</v>
      </c>
      <c r="E66" s="19">
        <v>70.22</v>
      </c>
      <c r="F66" s="21">
        <v>3</v>
      </c>
      <c r="G66" s="19">
        <v>0.6</v>
      </c>
      <c r="H66" s="19">
        <v>8.7799999999999994</v>
      </c>
      <c r="I66" s="19">
        <v>0.38</v>
      </c>
      <c r="J66" s="45">
        <v>0.08</v>
      </c>
      <c r="K66" s="193"/>
      <c r="L66" s="193"/>
      <c r="M66" s="233"/>
      <c r="N66" s="233"/>
      <c r="O66" s="233"/>
      <c r="P66" s="233"/>
      <c r="Q66" s="233"/>
      <c r="R66" s="233"/>
      <c r="S66" s="233"/>
      <c r="T66" s="193"/>
      <c r="U66" s="193"/>
      <c r="V66" s="193"/>
      <c r="W66" s="193"/>
      <c r="X66" s="193"/>
      <c r="Y66" s="193"/>
      <c r="Z66" s="193"/>
      <c r="AA66" s="193"/>
    </row>
    <row r="67" spans="1:27" x14ac:dyDescent="0.2">
      <c r="A67" s="193"/>
      <c r="B67" s="232"/>
      <c r="C67" s="239" t="s">
        <v>375</v>
      </c>
      <c r="D67" s="38">
        <v>0.125</v>
      </c>
      <c r="E67" s="19">
        <v>68.02</v>
      </c>
      <c r="F67" s="21">
        <v>3</v>
      </c>
      <c r="G67" s="19">
        <v>0.6</v>
      </c>
      <c r="H67" s="19">
        <v>8.5</v>
      </c>
      <c r="I67" s="19">
        <v>0.38</v>
      </c>
      <c r="J67" s="45">
        <v>0.08</v>
      </c>
      <c r="K67" s="193"/>
      <c r="L67" s="193"/>
      <c r="M67" s="233"/>
      <c r="N67" s="233"/>
      <c r="O67" s="233"/>
      <c r="P67" s="233"/>
      <c r="Q67" s="233"/>
      <c r="R67" s="233"/>
      <c r="S67" s="233"/>
      <c r="T67" s="193"/>
      <c r="U67" s="193"/>
      <c r="V67" s="193"/>
      <c r="W67" s="193"/>
      <c r="X67" s="193"/>
      <c r="Y67" s="193"/>
      <c r="Z67" s="193"/>
      <c r="AA67" s="193"/>
    </row>
    <row r="68" spans="1:27" x14ac:dyDescent="0.2">
      <c r="A68" s="193"/>
      <c r="B68" s="232"/>
      <c r="C68" s="239" t="s">
        <v>376</v>
      </c>
      <c r="D68" s="38">
        <v>0.11</v>
      </c>
      <c r="E68" s="19">
        <v>66.88</v>
      </c>
      <c r="F68" s="21">
        <v>3</v>
      </c>
      <c r="G68" s="19">
        <v>0.6</v>
      </c>
      <c r="H68" s="19">
        <v>7.36</v>
      </c>
      <c r="I68" s="19">
        <v>0.33</v>
      </c>
      <c r="J68" s="45">
        <v>7.0000000000000007E-2</v>
      </c>
      <c r="K68" s="193"/>
      <c r="L68" s="193"/>
      <c r="M68" s="233"/>
      <c r="N68" s="233"/>
      <c r="O68" s="233"/>
      <c r="P68" s="233"/>
      <c r="Q68" s="233"/>
      <c r="R68" s="233"/>
      <c r="S68" s="233"/>
      <c r="T68" s="193"/>
      <c r="U68" s="193"/>
      <c r="V68" s="193"/>
      <c r="W68" s="193"/>
      <c r="X68" s="193"/>
      <c r="Y68" s="193"/>
      <c r="Z68" s="193"/>
      <c r="AA68" s="193"/>
    </row>
    <row r="69" spans="1:27" x14ac:dyDescent="0.2">
      <c r="A69" s="193"/>
      <c r="B69" s="232"/>
      <c r="C69" s="239" t="s">
        <v>377</v>
      </c>
      <c r="D69" s="38">
        <v>0.13900000000000001</v>
      </c>
      <c r="E69" s="19">
        <v>76.22</v>
      </c>
      <c r="F69" s="21">
        <v>3</v>
      </c>
      <c r="G69" s="19">
        <v>0.6</v>
      </c>
      <c r="H69" s="19">
        <v>10.59</v>
      </c>
      <c r="I69" s="19">
        <v>0.42</v>
      </c>
      <c r="J69" s="45">
        <v>0.08</v>
      </c>
      <c r="K69" s="193"/>
      <c r="L69" s="193"/>
      <c r="M69" s="233"/>
      <c r="N69" s="233"/>
      <c r="O69" s="233"/>
      <c r="P69" s="233"/>
      <c r="Q69" s="233"/>
      <c r="R69" s="233"/>
      <c r="S69" s="233"/>
      <c r="T69" s="193"/>
      <c r="U69" s="193"/>
      <c r="V69" s="193"/>
      <c r="W69" s="193"/>
      <c r="X69" s="193"/>
      <c r="Y69" s="193"/>
      <c r="Z69" s="193"/>
      <c r="AA69" s="193"/>
    </row>
    <row r="70" spans="1:27" x14ac:dyDescent="0.2">
      <c r="A70" s="193"/>
      <c r="B70" s="232"/>
      <c r="C70" s="239" t="s">
        <v>378</v>
      </c>
      <c r="D70" s="38">
        <v>0.11</v>
      </c>
      <c r="E70" s="19">
        <v>70.02</v>
      </c>
      <c r="F70" s="21">
        <v>3</v>
      </c>
      <c r="G70" s="19">
        <v>0.6</v>
      </c>
      <c r="H70" s="19">
        <v>7.7</v>
      </c>
      <c r="I70" s="19">
        <v>0.33</v>
      </c>
      <c r="J70" s="45">
        <v>7.0000000000000007E-2</v>
      </c>
      <c r="K70" s="193"/>
      <c r="L70" s="193"/>
      <c r="M70" s="233"/>
      <c r="N70" s="233"/>
      <c r="O70" s="233"/>
      <c r="P70" s="233"/>
      <c r="Q70" s="233"/>
      <c r="R70" s="233"/>
      <c r="S70" s="233"/>
      <c r="T70" s="193"/>
      <c r="U70" s="193"/>
      <c r="V70" s="193"/>
      <c r="W70" s="193"/>
      <c r="X70" s="193"/>
      <c r="Y70" s="193"/>
      <c r="Z70" s="193"/>
      <c r="AA70" s="193"/>
    </row>
    <row r="71" spans="1:27" x14ac:dyDescent="0.2">
      <c r="A71" s="193"/>
      <c r="B71" s="232"/>
      <c r="C71" s="239" t="s">
        <v>379</v>
      </c>
      <c r="D71" s="38">
        <v>0.125</v>
      </c>
      <c r="E71" s="19">
        <v>71.02</v>
      </c>
      <c r="F71" s="21">
        <v>3</v>
      </c>
      <c r="G71" s="19">
        <v>0.6</v>
      </c>
      <c r="H71" s="19">
        <v>8.8800000000000008</v>
      </c>
      <c r="I71" s="19">
        <v>0.38</v>
      </c>
      <c r="J71" s="45">
        <v>0.08</v>
      </c>
      <c r="K71" s="193"/>
      <c r="L71" s="193"/>
      <c r="M71" s="233"/>
      <c r="N71" s="233"/>
      <c r="O71" s="233"/>
      <c r="P71" s="233"/>
      <c r="Q71" s="233"/>
      <c r="R71" s="233"/>
      <c r="S71" s="233"/>
      <c r="T71" s="193"/>
      <c r="U71" s="193"/>
      <c r="V71" s="193"/>
      <c r="W71" s="193"/>
      <c r="X71" s="193"/>
      <c r="Y71" s="193"/>
      <c r="Z71" s="193"/>
      <c r="AA71" s="193"/>
    </row>
    <row r="72" spans="1:27" x14ac:dyDescent="0.2">
      <c r="A72" s="193"/>
      <c r="B72" s="232"/>
      <c r="C72" s="239" t="s">
        <v>208</v>
      </c>
      <c r="D72" s="38">
        <v>9.0999999999999998E-2</v>
      </c>
      <c r="E72" s="19">
        <v>62.87</v>
      </c>
      <c r="F72" s="21">
        <v>3</v>
      </c>
      <c r="G72" s="19">
        <v>0.6</v>
      </c>
      <c r="H72" s="19">
        <v>5.72</v>
      </c>
      <c r="I72" s="19">
        <v>0.27</v>
      </c>
      <c r="J72" s="45">
        <v>0.05</v>
      </c>
      <c r="K72" s="46"/>
      <c r="L72" s="193"/>
      <c r="M72" s="233"/>
      <c r="N72" s="233"/>
      <c r="O72" s="233"/>
      <c r="P72" s="233"/>
      <c r="Q72" s="233"/>
      <c r="R72" s="233"/>
      <c r="S72" s="233"/>
      <c r="T72" s="193"/>
      <c r="U72" s="193"/>
      <c r="V72" s="193"/>
      <c r="W72" s="193"/>
      <c r="X72" s="193"/>
      <c r="Y72" s="193"/>
      <c r="Z72" s="193"/>
      <c r="AA72" s="193"/>
    </row>
    <row r="73" spans="1:27" x14ac:dyDescent="0.2">
      <c r="A73" s="193"/>
      <c r="B73" s="232"/>
      <c r="C73" s="239" t="s">
        <v>380</v>
      </c>
      <c r="D73" s="38">
        <v>9.0999999999999998E-2</v>
      </c>
      <c r="E73" s="19">
        <v>67.77</v>
      </c>
      <c r="F73" s="21">
        <v>3</v>
      </c>
      <c r="G73" s="19">
        <v>0.6</v>
      </c>
      <c r="H73" s="19">
        <v>6.17</v>
      </c>
      <c r="I73" s="19">
        <v>0.27</v>
      </c>
      <c r="J73" s="45">
        <v>0.05</v>
      </c>
      <c r="K73" s="193"/>
      <c r="L73" s="193"/>
      <c r="M73" s="233"/>
      <c r="N73" s="233"/>
      <c r="O73" s="233"/>
      <c r="P73" s="233"/>
      <c r="Q73" s="233"/>
      <c r="R73" s="233"/>
      <c r="S73" s="233"/>
      <c r="T73" s="193"/>
      <c r="U73" s="193"/>
      <c r="V73" s="193"/>
      <c r="W73" s="193"/>
      <c r="X73" s="193"/>
      <c r="Y73" s="193"/>
      <c r="Z73" s="193"/>
      <c r="AA73" s="193"/>
    </row>
    <row r="74" spans="1:27" x14ac:dyDescent="0.2">
      <c r="A74" s="193"/>
      <c r="B74" s="232"/>
      <c r="C74" s="239" t="s">
        <v>381</v>
      </c>
      <c r="D74" s="38">
        <v>0.14000000000000001</v>
      </c>
      <c r="E74" s="19">
        <v>72.930000000000007</v>
      </c>
      <c r="F74" s="21">
        <v>3</v>
      </c>
      <c r="G74" s="19">
        <v>0.6</v>
      </c>
      <c r="H74" s="19">
        <v>10.210000000000001</v>
      </c>
      <c r="I74" s="19">
        <v>0.42</v>
      </c>
      <c r="J74" s="45">
        <v>0.08</v>
      </c>
      <c r="K74" s="193"/>
      <c r="L74" s="193"/>
      <c r="M74" s="233"/>
      <c r="N74" s="233"/>
      <c r="O74" s="233"/>
      <c r="P74" s="233"/>
      <c r="Q74" s="233"/>
      <c r="R74" s="233"/>
      <c r="S74" s="233"/>
      <c r="T74" s="193"/>
      <c r="U74" s="193"/>
      <c r="V74" s="193"/>
      <c r="W74" s="193"/>
      <c r="X74" s="193"/>
      <c r="Y74" s="193"/>
      <c r="Z74" s="193"/>
      <c r="AA74" s="193"/>
    </row>
    <row r="75" spans="1:27" x14ac:dyDescent="0.2">
      <c r="A75" s="193"/>
      <c r="B75" s="232"/>
      <c r="C75" s="239" t="s">
        <v>382</v>
      </c>
      <c r="D75" s="38">
        <v>0.15</v>
      </c>
      <c r="E75" s="19">
        <v>75.099999999999994</v>
      </c>
      <c r="F75" s="21">
        <v>3</v>
      </c>
      <c r="G75" s="19">
        <v>0.6</v>
      </c>
      <c r="H75" s="19">
        <v>11.27</v>
      </c>
      <c r="I75" s="19">
        <v>0.45</v>
      </c>
      <c r="J75" s="45">
        <v>0.09</v>
      </c>
      <c r="K75" s="193"/>
      <c r="L75" s="193"/>
      <c r="M75" s="233"/>
      <c r="N75" s="233"/>
      <c r="O75" s="233"/>
      <c r="P75" s="233"/>
      <c r="Q75" s="233"/>
      <c r="R75" s="233"/>
      <c r="S75" s="233"/>
      <c r="T75" s="193"/>
      <c r="U75" s="193"/>
      <c r="V75" s="193"/>
      <c r="W75" s="193"/>
      <c r="X75" s="193"/>
      <c r="Y75" s="193"/>
      <c r="Z75" s="193"/>
      <c r="AA75" s="193"/>
    </row>
    <row r="76" spans="1:27" x14ac:dyDescent="0.2">
      <c r="A76" s="193"/>
      <c r="B76" s="232"/>
      <c r="C76" s="239" t="s">
        <v>383</v>
      </c>
      <c r="D76" s="38">
        <v>0.125</v>
      </c>
      <c r="E76" s="19">
        <v>72.34</v>
      </c>
      <c r="F76" s="21">
        <v>3</v>
      </c>
      <c r="G76" s="19">
        <v>0.6</v>
      </c>
      <c r="H76" s="19">
        <v>9.0399999999999991</v>
      </c>
      <c r="I76" s="19">
        <v>0.38</v>
      </c>
      <c r="J76" s="45">
        <v>0.08</v>
      </c>
      <c r="K76" s="193"/>
      <c r="L76" s="193"/>
      <c r="M76" s="233"/>
      <c r="N76" s="233"/>
      <c r="O76" s="233"/>
      <c r="P76" s="233"/>
      <c r="Q76" s="233"/>
      <c r="R76" s="233"/>
      <c r="S76" s="233"/>
      <c r="T76" s="193"/>
      <c r="U76" s="193"/>
      <c r="V76" s="193"/>
      <c r="W76" s="193"/>
      <c r="X76" s="193"/>
      <c r="Y76" s="193"/>
      <c r="Z76" s="193"/>
      <c r="AA76" s="193"/>
    </row>
    <row r="77" spans="1:27" x14ac:dyDescent="0.2">
      <c r="A77" s="193"/>
      <c r="B77" s="232"/>
      <c r="C77" s="239" t="s">
        <v>384</v>
      </c>
      <c r="D77" s="38">
        <v>0.13900000000000001</v>
      </c>
      <c r="E77" s="19">
        <v>74.540000000000006</v>
      </c>
      <c r="F77" s="21">
        <v>3</v>
      </c>
      <c r="G77" s="19">
        <v>0.6</v>
      </c>
      <c r="H77" s="19">
        <v>10.36</v>
      </c>
      <c r="I77" s="19">
        <v>0.42</v>
      </c>
      <c r="J77" s="45">
        <v>0.08</v>
      </c>
      <c r="K77" s="193"/>
      <c r="L77" s="193"/>
      <c r="M77" s="233"/>
      <c r="N77" s="233"/>
      <c r="O77" s="233"/>
      <c r="P77" s="233"/>
      <c r="Q77" s="233"/>
      <c r="R77" s="233"/>
      <c r="S77" s="233"/>
      <c r="T77" s="193"/>
      <c r="U77" s="193"/>
      <c r="V77" s="193"/>
      <c r="W77" s="193"/>
      <c r="X77" s="193"/>
      <c r="Y77" s="193"/>
      <c r="Z77" s="193"/>
      <c r="AA77" s="193"/>
    </row>
    <row r="78" spans="1:27" x14ac:dyDescent="0.2">
      <c r="A78" s="193"/>
      <c r="B78" s="232"/>
      <c r="C78" s="239" t="s">
        <v>385</v>
      </c>
      <c r="D78" s="38">
        <v>0.13800000000000001</v>
      </c>
      <c r="E78" s="19">
        <v>74</v>
      </c>
      <c r="F78" s="21">
        <v>3</v>
      </c>
      <c r="G78" s="19">
        <v>0.6</v>
      </c>
      <c r="H78" s="19">
        <v>10.210000000000001</v>
      </c>
      <c r="I78" s="19">
        <v>0.41</v>
      </c>
      <c r="J78" s="45">
        <v>0.08</v>
      </c>
      <c r="K78" s="193"/>
      <c r="L78" s="193"/>
      <c r="M78" s="233"/>
      <c r="N78" s="233"/>
      <c r="O78" s="233"/>
      <c r="P78" s="233"/>
      <c r="Q78" s="233"/>
      <c r="R78" s="233"/>
      <c r="S78" s="233"/>
      <c r="T78" s="193"/>
      <c r="U78" s="193"/>
      <c r="V78" s="193"/>
      <c r="W78" s="193"/>
      <c r="X78" s="193"/>
      <c r="Y78" s="193"/>
      <c r="Z78" s="193"/>
      <c r="AA78" s="193"/>
    </row>
    <row r="79" spans="1:27" s="188" customFormat="1" x14ac:dyDescent="0.2">
      <c r="A79" s="189"/>
      <c r="B79" s="192"/>
      <c r="C79" s="417" t="s">
        <v>386</v>
      </c>
      <c r="D79" s="414"/>
      <c r="E79" s="415"/>
      <c r="F79" s="414"/>
      <c r="G79" s="414"/>
      <c r="H79" s="47"/>
      <c r="I79" s="47"/>
      <c r="J79" s="48"/>
      <c r="K79" s="193"/>
      <c r="L79" s="193"/>
      <c r="M79" s="233"/>
      <c r="N79" s="233"/>
      <c r="O79" s="233"/>
      <c r="P79" s="233"/>
      <c r="Q79" s="233"/>
      <c r="R79" s="233"/>
      <c r="S79" s="233"/>
      <c r="T79" s="189"/>
      <c r="U79" s="189"/>
      <c r="V79" s="189"/>
      <c r="W79" s="189"/>
      <c r="X79" s="189"/>
      <c r="Y79" s="189"/>
      <c r="Z79" s="189"/>
      <c r="AA79" s="189"/>
    </row>
    <row r="80" spans="1:27" x14ac:dyDescent="0.2">
      <c r="A80" s="193"/>
      <c r="B80" s="232"/>
      <c r="C80" s="239" t="s">
        <v>387</v>
      </c>
      <c r="D80" s="38">
        <v>0.128</v>
      </c>
      <c r="E80" s="19">
        <v>73.84</v>
      </c>
      <c r="F80" s="21">
        <v>1.1000000000000001</v>
      </c>
      <c r="G80" s="19">
        <v>0.11</v>
      </c>
      <c r="H80" s="19">
        <v>9.4499999999999993</v>
      </c>
      <c r="I80" s="19">
        <v>0.14000000000000001</v>
      </c>
      <c r="J80" s="45">
        <v>0.01</v>
      </c>
      <c r="K80" s="193"/>
      <c r="L80" s="193"/>
      <c r="M80" s="233"/>
      <c r="N80" s="233"/>
      <c r="O80" s="233"/>
      <c r="P80" s="233"/>
      <c r="Q80" s="233"/>
      <c r="R80" s="233"/>
      <c r="S80" s="233"/>
      <c r="T80" s="193"/>
      <c r="U80" s="193"/>
      <c r="V80" s="193"/>
      <c r="W80" s="193"/>
      <c r="X80" s="193"/>
      <c r="Y80" s="193"/>
      <c r="Z80" s="193"/>
      <c r="AA80" s="193"/>
    </row>
    <row r="81" spans="1:27" x14ac:dyDescent="0.2">
      <c r="A81" s="193"/>
      <c r="B81" s="232"/>
      <c r="C81" s="239" t="s">
        <v>388</v>
      </c>
      <c r="D81" s="38">
        <v>8.4000000000000005E-2</v>
      </c>
      <c r="E81" s="19">
        <v>68.44</v>
      </c>
      <c r="F81" s="21">
        <v>1.1000000000000001</v>
      </c>
      <c r="G81" s="19">
        <v>0.11</v>
      </c>
      <c r="H81" s="19">
        <v>5.75</v>
      </c>
      <c r="I81" s="19">
        <v>0.09</v>
      </c>
      <c r="J81" s="45">
        <v>0.01</v>
      </c>
      <c r="K81" s="193"/>
      <c r="L81" s="193"/>
      <c r="M81" s="233"/>
      <c r="N81" s="233"/>
      <c r="O81" s="233"/>
      <c r="P81" s="233"/>
      <c r="Q81" s="233"/>
      <c r="R81" s="233"/>
      <c r="S81" s="233"/>
      <c r="T81" s="193"/>
      <c r="U81" s="193"/>
      <c r="V81" s="193"/>
      <c r="W81" s="193"/>
      <c r="X81" s="193"/>
      <c r="Y81" s="193"/>
      <c r="Z81" s="193"/>
      <c r="AA81" s="193"/>
    </row>
    <row r="82" spans="1:27" x14ac:dyDescent="0.2">
      <c r="A82" s="193"/>
      <c r="B82" s="232"/>
      <c r="C82" s="239" t="s">
        <v>389</v>
      </c>
      <c r="D82" s="38">
        <v>0.125</v>
      </c>
      <c r="E82" s="19">
        <v>71.06</v>
      </c>
      <c r="F82" s="21">
        <v>1.1000000000000001</v>
      </c>
      <c r="G82" s="19">
        <v>0.11</v>
      </c>
      <c r="H82" s="19">
        <v>8.8800000000000008</v>
      </c>
      <c r="I82" s="19">
        <v>0.14000000000000001</v>
      </c>
      <c r="J82" s="45">
        <v>0.01</v>
      </c>
      <c r="K82" s="193"/>
      <c r="L82" s="193"/>
      <c r="M82" s="233"/>
      <c r="N82" s="233"/>
      <c r="O82" s="233"/>
      <c r="P82" s="233"/>
      <c r="Q82" s="233"/>
      <c r="R82" s="233"/>
      <c r="S82" s="233"/>
      <c r="T82" s="193"/>
      <c r="U82" s="193"/>
      <c r="V82" s="193"/>
      <c r="W82" s="193"/>
      <c r="X82" s="193"/>
      <c r="Y82" s="193"/>
      <c r="Z82" s="193"/>
      <c r="AA82" s="193"/>
    </row>
    <row r="83" spans="1:27" x14ac:dyDescent="0.2">
      <c r="A83" s="193"/>
      <c r="B83" s="232"/>
      <c r="C83" s="239" t="s">
        <v>390</v>
      </c>
      <c r="D83" s="38">
        <v>0.12</v>
      </c>
      <c r="E83" s="19">
        <v>81.55</v>
      </c>
      <c r="F83" s="21">
        <v>1.1000000000000001</v>
      </c>
      <c r="G83" s="19">
        <v>0.11</v>
      </c>
      <c r="H83" s="19">
        <v>9.7899999999999991</v>
      </c>
      <c r="I83" s="19">
        <v>0.13</v>
      </c>
      <c r="J83" s="45">
        <v>0.01</v>
      </c>
      <c r="K83" s="193"/>
      <c r="L83" s="193"/>
      <c r="M83" s="233"/>
      <c r="N83" s="233"/>
      <c r="O83" s="233"/>
      <c r="P83" s="233"/>
      <c r="Q83" s="233"/>
      <c r="R83" s="233"/>
      <c r="S83" s="233"/>
      <c r="T83" s="193"/>
      <c r="U83" s="193"/>
      <c r="V83" s="193"/>
      <c r="W83" s="193"/>
      <c r="X83" s="193"/>
      <c r="Y83" s="193"/>
      <c r="Z83" s="193"/>
      <c r="AA83" s="193"/>
    </row>
    <row r="84" spans="1:27" s="188" customFormat="1" ht="38.25" x14ac:dyDescent="0.2">
      <c r="A84" s="189"/>
      <c r="B84" s="192"/>
      <c r="C84" s="416" t="s">
        <v>391</v>
      </c>
      <c r="D84" s="414"/>
      <c r="E84" s="415"/>
      <c r="F84" s="414"/>
      <c r="G84" s="414"/>
      <c r="H84" s="47"/>
      <c r="I84" s="47"/>
      <c r="J84" s="48"/>
      <c r="K84" s="193"/>
      <c r="L84" s="193"/>
      <c r="M84" s="233"/>
      <c r="N84" s="233"/>
      <c r="O84" s="233"/>
      <c r="P84" s="233"/>
      <c r="Q84" s="233"/>
      <c r="R84" s="233"/>
      <c r="S84" s="233"/>
      <c r="T84" s="189"/>
      <c r="U84" s="189"/>
      <c r="V84" s="189"/>
      <c r="W84" s="189"/>
      <c r="X84" s="189"/>
      <c r="Y84" s="189"/>
      <c r="Z84" s="189"/>
      <c r="AA84" s="189"/>
    </row>
    <row r="85" spans="1:27" x14ac:dyDescent="0.2">
      <c r="A85" s="193"/>
      <c r="B85" s="232"/>
      <c r="C85" s="239" t="s">
        <v>392</v>
      </c>
      <c r="D85" s="47"/>
      <c r="E85" s="21">
        <v>94.4</v>
      </c>
      <c r="F85" s="21">
        <v>1.9</v>
      </c>
      <c r="G85" s="19">
        <v>0.42</v>
      </c>
      <c r="H85" s="47"/>
      <c r="I85" s="47"/>
      <c r="J85" s="48"/>
      <c r="K85" s="193"/>
      <c r="L85" s="193"/>
      <c r="M85" s="233"/>
      <c r="N85" s="233"/>
      <c r="O85" s="233"/>
      <c r="P85" s="233"/>
      <c r="Q85" s="233"/>
      <c r="R85" s="233"/>
      <c r="S85" s="233"/>
      <c r="T85" s="193"/>
      <c r="U85" s="193"/>
      <c r="V85" s="193"/>
      <c r="W85" s="193"/>
      <c r="X85" s="193"/>
      <c r="Y85" s="193"/>
      <c r="Z85" s="193"/>
      <c r="AA85" s="193"/>
    </row>
    <row r="86" spans="1:27" x14ac:dyDescent="0.2">
      <c r="A86" s="193"/>
      <c r="B86" s="232"/>
      <c r="C86" s="239" t="s">
        <v>393</v>
      </c>
      <c r="D86" s="47"/>
      <c r="E86" s="21">
        <v>93.7</v>
      </c>
      <c r="F86" s="21">
        <v>1.9</v>
      </c>
      <c r="G86" s="19">
        <v>0.42</v>
      </c>
      <c r="H86" s="47"/>
      <c r="I86" s="47"/>
      <c r="J86" s="48"/>
      <c r="K86" s="193"/>
      <c r="L86" s="193"/>
      <c r="M86" s="233"/>
      <c r="N86" s="233"/>
      <c r="O86" s="233"/>
      <c r="P86" s="233"/>
      <c r="Q86" s="233"/>
      <c r="R86" s="233"/>
      <c r="S86" s="233"/>
      <c r="T86" s="193"/>
      <c r="U86" s="193"/>
      <c r="V86" s="193"/>
      <c r="W86" s="193"/>
      <c r="X86" s="193"/>
      <c r="Y86" s="193"/>
      <c r="Z86" s="193"/>
      <c r="AA86" s="193"/>
    </row>
    <row r="87" spans="1:27" x14ac:dyDescent="0.2">
      <c r="A87" s="193"/>
      <c r="B87" s="232"/>
      <c r="C87" s="239" t="s">
        <v>394</v>
      </c>
      <c r="D87" s="47"/>
      <c r="E87" s="21">
        <v>95.5</v>
      </c>
      <c r="F87" s="21">
        <v>1.9</v>
      </c>
      <c r="G87" s="19">
        <v>0.42</v>
      </c>
      <c r="H87" s="47"/>
      <c r="I87" s="47"/>
      <c r="J87" s="48"/>
      <c r="K87" s="193"/>
      <c r="L87" s="193"/>
      <c r="M87" s="233"/>
      <c r="N87" s="233"/>
      <c r="O87" s="233"/>
      <c r="P87" s="233"/>
      <c r="Q87" s="233"/>
      <c r="R87" s="233"/>
      <c r="S87" s="233"/>
      <c r="T87" s="193"/>
      <c r="U87" s="193"/>
      <c r="V87" s="193"/>
      <c r="W87" s="193"/>
      <c r="X87" s="193"/>
      <c r="Y87" s="193"/>
      <c r="Z87" s="193"/>
      <c r="AA87" s="193"/>
    </row>
    <row r="88" spans="1:27" x14ac:dyDescent="0.2">
      <c r="A88" s="193"/>
      <c r="B88" s="232"/>
      <c r="C88" s="239" t="s">
        <v>395</v>
      </c>
      <c r="D88" s="47"/>
      <c r="E88" s="21">
        <v>93.7</v>
      </c>
      <c r="F88" s="21">
        <v>1.9</v>
      </c>
      <c r="G88" s="19">
        <v>0.42</v>
      </c>
      <c r="H88" s="47"/>
      <c r="I88" s="47"/>
      <c r="J88" s="48"/>
      <c r="K88" s="193"/>
      <c r="L88" s="193"/>
      <c r="M88" s="233"/>
      <c r="N88" s="233"/>
      <c r="O88" s="233"/>
      <c r="P88" s="233"/>
      <c r="Q88" s="233"/>
      <c r="R88" s="233"/>
      <c r="S88" s="233"/>
      <c r="T88" s="193"/>
      <c r="U88" s="193"/>
      <c r="V88" s="193"/>
      <c r="W88" s="193"/>
      <c r="X88" s="193"/>
      <c r="Y88" s="193"/>
      <c r="Z88" s="193"/>
      <c r="AA88" s="193"/>
    </row>
    <row r="89" spans="1:27" ht="13.5" thickBot="1" x14ac:dyDescent="0.25">
      <c r="A89" s="193"/>
      <c r="B89" s="232"/>
      <c r="C89" s="235" t="s">
        <v>396</v>
      </c>
      <c r="D89" s="49"/>
      <c r="E89" s="50">
        <v>95.1</v>
      </c>
      <c r="F89" s="50">
        <v>1.9</v>
      </c>
      <c r="G89" s="51">
        <v>0.42</v>
      </c>
      <c r="H89" s="49"/>
      <c r="I89" s="49"/>
      <c r="J89" s="52"/>
      <c r="K89" s="193"/>
      <c r="L89" s="193"/>
      <c r="M89" s="233"/>
      <c r="N89" s="233"/>
      <c r="O89" s="233"/>
      <c r="P89" s="233"/>
      <c r="Q89" s="233"/>
      <c r="R89" s="233"/>
      <c r="S89" s="233"/>
      <c r="T89" s="193"/>
      <c r="U89" s="193"/>
      <c r="V89" s="193"/>
      <c r="W89" s="193"/>
      <c r="X89" s="193"/>
      <c r="Y89" s="193"/>
      <c r="Z89" s="193"/>
      <c r="AA89" s="193"/>
    </row>
    <row r="90" spans="1:27" s="188" customFormat="1" x14ac:dyDescent="0.2">
      <c r="A90" s="189"/>
      <c r="B90" s="192"/>
      <c r="C90" s="305" t="s">
        <v>397</v>
      </c>
      <c r="D90" s="189"/>
      <c r="E90" s="303"/>
      <c r="F90" s="303"/>
      <c r="G90" s="303"/>
      <c r="H90" s="189"/>
      <c r="I90" s="189"/>
      <c r="J90" s="189"/>
      <c r="K90" s="189"/>
      <c r="L90" s="189"/>
      <c r="M90" s="233"/>
      <c r="N90" s="233"/>
      <c r="O90" s="233"/>
      <c r="P90" s="233"/>
      <c r="Q90" s="233"/>
      <c r="R90" s="233"/>
      <c r="S90" s="233"/>
      <c r="T90" s="189"/>
      <c r="U90" s="189"/>
      <c r="V90" s="189"/>
      <c r="W90" s="189"/>
      <c r="X90" s="189"/>
      <c r="Y90" s="189"/>
      <c r="Z90" s="189"/>
      <c r="AA90" s="189"/>
    </row>
    <row r="91" spans="1:27" x14ac:dyDescent="0.2">
      <c r="A91" s="193"/>
      <c r="B91" s="228"/>
      <c r="C91" s="796" t="s">
        <v>398</v>
      </c>
      <c r="D91" s="796"/>
      <c r="E91" s="796"/>
      <c r="F91" s="796"/>
      <c r="G91" s="796"/>
      <c r="H91" s="796"/>
      <c r="I91" s="796"/>
      <c r="J91" s="796"/>
      <c r="K91" s="796"/>
      <c r="L91" s="193"/>
      <c r="M91" s="190"/>
      <c r="N91" s="193"/>
      <c r="O91" s="193"/>
      <c r="P91" s="193"/>
      <c r="Q91" s="193"/>
      <c r="R91" s="193"/>
      <c r="S91" s="193"/>
      <c r="T91" s="193"/>
      <c r="U91" s="193"/>
      <c r="V91" s="193"/>
      <c r="W91" s="193"/>
      <c r="X91" s="193"/>
      <c r="Y91" s="193"/>
      <c r="Z91" s="193"/>
      <c r="AA91" s="193"/>
    </row>
    <row r="92" spans="1:27" x14ac:dyDescent="0.2">
      <c r="A92" s="193"/>
      <c r="B92" s="228"/>
      <c r="C92" s="53" t="s">
        <v>399</v>
      </c>
      <c r="D92" s="193"/>
      <c r="E92" s="193"/>
      <c r="F92" s="193"/>
      <c r="G92" s="193"/>
      <c r="H92" s="193"/>
      <c r="I92" s="193"/>
      <c r="J92" s="193"/>
      <c r="K92" s="211"/>
      <c r="L92" s="193"/>
      <c r="M92" s="190"/>
      <c r="N92" s="413"/>
      <c r="O92" s="315"/>
      <c r="P92" s="315"/>
      <c r="Q92" s="413"/>
      <c r="R92" s="193"/>
      <c r="S92" s="54"/>
      <c r="T92" s="193"/>
      <c r="U92" s="193"/>
      <c r="V92" s="193"/>
      <c r="W92" s="193"/>
      <c r="X92" s="193"/>
      <c r="Y92" s="193"/>
      <c r="Z92" s="193"/>
      <c r="AA92" s="193"/>
    </row>
    <row r="93" spans="1:27" x14ac:dyDescent="0.2">
      <c r="A93" s="193"/>
      <c r="B93" s="228"/>
      <c r="C93" s="796" t="s">
        <v>400</v>
      </c>
      <c r="D93" s="796"/>
      <c r="E93" s="796"/>
      <c r="F93" s="796"/>
      <c r="G93" s="796"/>
      <c r="H93" s="796"/>
      <c r="I93" s="796"/>
      <c r="J93" s="796"/>
      <c r="K93" s="796"/>
      <c r="L93" s="193"/>
      <c r="M93" s="190"/>
      <c r="N93" s="413"/>
      <c r="O93" s="315"/>
      <c r="P93" s="315"/>
      <c r="Q93" s="413"/>
      <c r="R93" s="193"/>
      <c r="S93" s="54"/>
      <c r="T93" s="193"/>
      <c r="U93" s="193"/>
      <c r="V93" s="193"/>
      <c r="W93" s="193"/>
      <c r="X93" s="193"/>
      <c r="Y93" s="193"/>
      <c r="Z93" s="193"/>
      <c r="AA93" s="193"/>
    </row>
    <row r="94" spans="1:27" x14ac:dyDescent="0.2">
      <c r="A94" s="193"/>
      <c r="B94" s="228"/>
      <c r="C94" s="231" t="s">
        <v>401</v>
      </c>
      <c r="D94" s="370"/>
      <c r="E94" s="370"/>
      <c r="F94" s="370"/>
      <c r="G94" s="370"/>
      <c r="H94" s="370"/>
      <c r="I94" s="370"/>
      <c r="J94" s="370"/>
      <c r="K94" s="370"/>
      <c r="L94" s="193"/>
      <c r="M94" s="190"/>
      <c r="N94" s="413"/>
      <c r="O94" s="315"/>
      <c r="P94" s="315"/>
      <c r="Q94" s="413"/>
      <c r="R94" s="193"/>
      <c r="S94" s="54"/>
      <c r="T94" s="193"/>
      <c r="U94" s="193"/>
      <c r="V94" s="193"/>
      <c r="W94" s="193"/>
      <c r="X94" s="193"/>
      <c r="Y94" s="193"/>
      <c r="Z94" s="193"/>
      <c r="AA94" s="193"/>
    </row>
    <row r="95" spans="1:27" x14ac:dyDescent="0.2">
      <c r="A95" s="193"/>
      <c r="B95" s="228"/>
      <c r="C95" s="231" t="s">
        <v>402</v>
      </c>
      <c r="D95" s="370"/>
      <c r="E95" s="370"/>
      <c r="F95" s="370"/>
      <c r="G95" s="370"/>
      <c r="H95" s="370"/>
      <c r="I95" s="370"/>
      <c r="J95" s="370"/>
      <c r="K95" s="370"/>
      <c r="L95" s="193"/>
      <c r="M95" s="190"/>
      <c r="N95" s="413"/>
      <c r="O95" s="315"/>
      <c r="P95" s="315"/>
      <c r="Q95" s="413"/>
      <c r="R95" s="193"/>
      <c r="S95" s="54"/>
      <c r="T95" s="193"/>
      <c r="U95" s="193"/>
      <c r="V95" s="193"/>
      <c r="W95" s="193"/>
      <c r="X95" s="193"/>
      <c r="Y95" s="193"/>
      <c r="Z95" s="193"/>
      <c r="AA95" s="193"/>
    </row>
    <row r="96" spans="1:27" x14ac:dyDescent="0.2">
      <c r="A96" s="193"/>
      <c r="B96" s="228"/>
      <c r="C96" s="229"/>
      <c r="D96" s="229"/>
      <c r="E96" s="229"/>
      <c r="F96" s="229"/>
      <c r="G96" s="229"/>
      <c r="H96" s="229"/>
      <c r="I96" s="229"/>
      <c r="J96" s="229"/>
      <c r="K96" s="229"/>
      <c r="L96" s="229"/>
      <c r="M96" s="193"/>
      <c r="N96" s="193"/>
      <c r="O96" s="193"/>
      <c r="P96" s="193"/>
      <c r="Q96" s="193"/>
      <c r="R96" s="193"/>
      <c r="S96" s="193"/>
      <c r="T96" s="193"/>
      <c r="U96" s="193"/>
      <c r="V96" s="193"/>
      <c r="W96" s="193"/>
      <c r="X96" s="193"/>
      <c r="Y96" s="193"/>
      <c r="Z96" s="193"/>
      <c r="AA96" s="193"/>
    </row>
    <row r="97" spans="1:27" s="188" customFormat="1" ht="18.75" x14ac:dyDescent="0.25">
      <c r="A97" s="189"/>
      <c r="B97" s="350" t="s">
        <v>403</v>
      </c>
      <c r="C97" s="349" t="s">
        <v>404</v>
      </c>
      <c r="D97" s="348"/>
      <c r="E97" s="348"/>
      <c r="F97" s="348"/>
      <c r="G97" s="347"/>
      <c r="H97" s="347"/>
      <c r="I97" s="347"/>
      <c r="J97" s="347"/>
      <c r="K97" s="347"/>
      <c r="L97" s="412"/>
      <c r="M97" s="189"/>
      <c r="N97" s="189"/>
      <c r="O97" s="189"/>
      <c r="P97" s="189"/>
      <c r="Q97" s="189"/>
      <c r="R97" s="189"/>
      <c r="S97" s="189"/>
      <c r="T97" s="189"/>
      <c r="U97" s="189"/>
      <c r="V97" s="189"/>
      <c r="W97" s="189"/>
      <c r="X97" s="189"/>
      <c r="Y97" s="189"/>
      <c r="Z97" s="189"/>
      <c r="AA97" s="189"/>
    </row>
    <row r="98" spans="1:27" ht="13.5" thickBot="1" x14ac:dyDescent="0.25">
      <c r="A98" s="193"/>
      <c r="B98" s="228"/>
      <c r="C98" s="193"/>
      <c r="D98" s="193"/>
      <c r="E98" s="193"/>
      <c r="F98" s="193"/>
      <c r="G98" s="193"/>
      <c r="H98" s="193"/>
      <c r="I98" s="193"/>
      <c r="J98" s="193"/>
      <c r="K98" s="193"/>
      <c r="L98" s="193"/>
      <c r="M98" s="193"/>
      <c r="N98" s="193"/>
      <c r="O98" s="193"/>
      <c r="P98" s="193"/>
      <c r="Q98" s="193"/>
      <c r="R98" s="193"/>
      <c r="S98" s="193"/>
      <c r="T98" s="193"/>
      <c r="U98" s="193"/>
      <c r="V98" s="193"/>
      <c r="W98" s="193"/>
      <c r="X98" s="193"/>
      <c r="Y98" s="193"/>
      <c r="Z98" s="193"/>
      <c r="AA98" s="193"/>
    </row>
    <row r="99" spans="1:27" s="408" customFormat="1" ht="15" thickBot="1" x14ac:dyDescent="0.25">
      <c r="A99" s="192"/>
      <c r="B99" s="192"/>
      <c r="C99" s="411" t="s">
        <v>306</v>
      </c>
      <c r="D99" s="410" t="s">
        <v>405</v>
      </c>
      <c r="E99" s="409" t="s">
        <v>406</v>
      </c>
      <c r="F99" s="211"/>
      <c r="G99" s="306"/>
      <c r="H99" s="55"/>
      <c r="I99" s="399"/>
      <c r="J99" s="399"/>
      <c r="K99" s="192"/>
      <c r="L99" s="192"/>
      <c r="M99" s="193"/>
      <c r="N99" s="193"/>
      <c r="O99" s="193"/>
      <c r="P99" s="193"/>
      <c r="Q99" s="193"/>
      <c r="R99" s="193"/>
      <c r="S99" s="193"/>
      <c r="T99" s="193"/>
      <c r="U99" s="192"/>
      <c r="V99" s="192"/>
      <c r="W99" s="192"/>
      <c r="X99" s="192"/>
      <c r="Y99" s="192"/>
      <c r="Z99" s="192"/>
      <c r="AA99" s="192"/>
    </row>
    <row r="100" spans="1:27" x14ac:dyDescent="0.2">
      <c r="A100" s="193"/>
      <c r="B100" s="228"/>
      <c r="C100" s="407" t="s">
        <v>358</v>
      </c>
      <c r="D100" s="56">
        <v>8.31</v>
      </c>
      <c r="E100" s="406" t="s">
        <v>407</v>
      </c>
      <c r="F100" s="346"/>
      <c r="G100" s="55"/>
      <c r="H100" s="55"/>
      <c r="I100" s="399"/>
      <c r="J100" s="229"/>
      <c r="K100" s="193"/>
      <c r="L100" s="193"/>
      <c r="M100" s="233"/>
      <c r="N100" s="233"/>
      <c r="O100" s="193"/>
      <c r="P100" s="193"/>
      <c r="Q100" s="193"/>
      <c r="R100" s="193"/>
      <c r="S100" s="193"/>
      <c r="T100" s="193"/>
      <c r="U100" s="193"/>
      <c r="V100" s="193"/>
      <c r="W100" s="193"/>
      <c r="X100" s="193"/>
      <c r="Y100" s="193"/>
      <c r="Z100" s="193"/>
      <c r="AA100" s="193"/>
    </row>
    <row r="101" spans="1:27" x14ac:dyDescent="0.2">
      <c r="A101" s="193"/>
      <c r="B101" s="228"/>
      <c r="C101" s="403" t="s">
        <v>387</v>
      </c>
      <c r="D101" s="43">
        <v>9.4499999999999993</v>
      </c>
      <c r="E101" s="404" t="s">
        <v>407</v>
      </c>
      <c r="F101" s="55"/>
      <c r="G101" s="55"/>
      <c r="H101" s="55"/>
      <c r="I101" s="399"/>
      <c r="J101" s="229"/>
      <c r="K101" s="193"/>
      <c r="L101" s="193"/>
      <c r="M101" s="233"/>
      <c r="N101" s="233"/>
      <c r="O101" s="193"/>
      <c r="P101" s="193"/>
      <c r="Q101" s="193"/>
      <c r="R101" s="193"/>
      <c r="S101" s="193"/>
      <c r="T101" s="193"/>
      <c r="U101" s="193"/>
      <c r="V101" s="193"/>
      <c r="W101" s="193"/>
      <c r="X101" s="193"/>
      <c r="Y101" s="193"/>
      <c r="Z101" s="193"/>
      <c r="AA101" s="193"/>
    </row>
    <row r="102" spans="1:27" x14ac:dyDescent="0.2">
      <c r="A102" s="193"/>
      <c r="B102" s="228"/>
      <c r="C102" s="403" t="s">
        <v>408</v>
      </c>
      <c r="D102" s="57">
        <v>5.4440000000000002E-2</v>
      </c>
      <c r="E102" s="404" t="s">
        <v>409</v>
      </c>
      <c r="F102" s="55"/>
      <c r="G102" s="55"/>
      <c r="H102" s="55"/>
      <c r="I102" s="399"/>
      <c r="J102" s="229"/>
      <c r="K102" s="193"/>
      <c r="L102" s="193"/>
      <c r="M102" s="233"/>
      <c r="N102" s="233"/>
      <c r="O102" s="193"/>
      <c r="P102" s="193"/>
      <c r="Q102" s="193"/>
      <c r="R102" s="193"/>
      <c r="S102" s="193"/>
      <c r="T102" s="193"/>
      <c r="U102" s="193"/>
      <c r="V102" s="193"/>
      <c r="W102" s="193"/>
      <c r="X102" s="193"/>
      <c r="Y102" s="193"/>
      <c r="Z102" s="193"/>
      <c r="AA102" s="193"/>
    </row>
    <row r="103" spans="1:27" x14ac:dyDescent="0.2">
      <c r="A103" s="193"/>
      <c r="B103" s="232"/>
      <c r="C103" s="403" t="s">
        <v>410</v>
      </c>
      <c r="D103" s="43">
        <v>10.210000000000001</v>
      </c>
      <c r="E103" s="402" t="s">
        <v>407</v>
      </c>
      <c r="F103" s="55"/>
      <c r="G103" s="55"/>
      <c r="H103" s="55"/>
      <c r="I103" s="399"/>
      <c r="J103" s="229"/>
      <c r="K103" s="193"/>
      <c r="L103" s="193"/>
      <c r="M103" s="233"/>
      <c r="N103" s="233"/>
      <c r="O103" s="193"/>
      <c r="P103" s="193"/>
      <c r="Q103" s="193"/>
      <c r="R103" s="193"/>
      <c r="S103" s="193"/>
      <c r="T103" s="193"/>
      <c r="U103" s="193"/>
      <c r="V103" s="193"/>
      <c r="W103" s="193"/>
      <c r="X103" s="193"/>
      <c r="Y103" s="193"/>
      <c r="Z103" s="193"/>
      <c r="AA103" s="193"/>
    </row>
    <row r="104" spans="1:27" x14ac:dyDescent="0.2">
      <c r="A104" s="193"/>
      <c r="B104" s="228"/>
      <c r="C104" s="403" t="s">
        <v>388</v>
      </c>
      <c r="D104" s="43">
        <v>5.75</v>
      </c>
      <c r="E104" s="404" t="s">
        <v>407</v>
      </c>
      <c r="F104" s="55"/>
      <c r="G104" s="55"/>
      <c r="H104" s="55"/>
      <c r="I104" s="399"/>
      <c r="J104" s="229"/>
      <c r="K104" s="193"/>
      <c r="L104" s="193"/>
      <c r="M104" s="233"/>
      <c r="N104" s="233"/>
      <c r="O104" s="193"/>
      <c r="P104" s="193"/>
      <c r="Q104" s="193"/>
      <c r="R104" s="193"/>
      <c r="S104" s="193"/>
      <c r="T104" s="193"/>
      <c r="U104" s="193"/>
      <c r="V104" s="193"/>
      <c r="W104" s="193"/>
      <c r="X104" s="193"/>
      <c r="Y104" s="193"/>
      <c r="Z104" s="193"/>
      <c r="AA104" s="193"/>
    </row>
    <row r="105" spans="1:27" x14ac:dyDescent="0.2">
      <c r="A105" s="193"/>
      <c r="B105" s="228"/>
      <c r="C105" s="403" t="s">
        <v>371</v>
      </c>
      <c r="D105" s="43">
        <v>9.75</v>
      </c>
      <c r="E105" s="402" t="s">
        <v>407</v>
      </c>
      <c r="F105" s="55"/>
      <c r="G105" s="55"/>
      <c r="H105" s="55"/>
      <c r="I105" s="399"/>
      <c r="J105" s="229"/>
      <c r="K105" s="193"/>
      <c r="L105" s="193"/>
      <c r="M105" s="233"/>
      <c r="N105" s="233"/>
      <c r="O105" s="193"/>
      <c r="P105" s="193"/>
      <c r="Q105" s="193"/>
      <c r="R105" s="193"/>
      <c r="S105" s="193"/>
      <c r="T105" s="193"/>
      <c r="U105" s="193"/>
      <c r="V105" s="193"/>
      <c r="W105" s="193"/>
      <c r="X105" s="193"/>
      <c r="Y105" s="193"/>
      <c r="Z105" s="193"/>
      <c r="AA105" s="193"/>
    </row>
    <row r="106" spans="1:27" x14ac:dyDescent="0.2">
      <c r="A106" s="193"/>
      <c r="B106" s="228"/>
      <c r="C106" s="405" t="s">
        <v>411</v>
      </c>
      <c r="D106" s="43">
        <v>4.5</v>
      </c>
      <c r="E106" s="404" t="s">
        <v>407</v>
      </c>
      <c r="F106" s="193"/>
      <c r="G106" s="55"/>
      <c r="H106" s="55"/>
      <c r="I106" s="399"/>
      <c r="J106" s="229"/>
      <c r="K106" s="193"/>
      <c r="L106" s="193"/>
      <c r="M106" s="233"/>
      <c r="N106" s="233"/>
      <c r="O106" s="58"/>
      <c r="P106" s="190"/>
      <c r="Q106" s="193"/>
      <c r="R106" s="193"/>
      <c r="S106" s="193"/>
      <c r="T106" s="193"/>
      <c r="U106" s="193"/>
      <c r="V106" s="193"/>
      <c r="W106" s="193"/>
      <c r="X106" s="193"/>
      <c r="Y106" s="193"/>
      <c r="Z106" s="193"/>
      <c r="AA106" s="193"/>
    </row>
    <row r="107" spans="1:27" x14ac:dyDescent="0.2">
      <c r="A107" s="193"/>
      <c r="B107" s="228"/>
      <c r="C107" s="403" t="s">
        <v>372</v>
      </c>
      <c r="D107" s="43">
        <v>5.68</v>
      </c>
      <c r="E107" s="402" t="s">
        <v>407</v>
      </c>
      <c r="F107" s="55"/>
      <c r="G107" s="59"/>
      <c r="H107" s="55"/>
      <c r="I107" s="399"/>
      <c r="J107" s="229"/>
      <c r="K107" s="193"/>
      <c r="L107" s="193"/>
      <c r="M107" s="233"/>
      <c r="N107" s="233"/>
      <c r="O107" s="193"/>
      <c r="P107" s="193"/>
      <c r="Q107" s="193"/>
      <c r="R107" s="193"/>
      <c r="S107" s="193"/>
      <c r="T107" s="193"/>
      <c r="U107" s="193"/>
      <c r="V107" s="193"/>
      <c r="W107" s="193"/>
      <c r="X107" s="193"/>
      <c r="Y107" s="193"/>
      <c r="Z107" s="193"/>
      <c r="AA107" s="193"/>
    </row>
    <row r="108" spans="1:27" x14ac:dyDescent="0.2">
      <c r="A108" s="193"/>
      <c r="B108" s="228"/>
      <c r="C108" s="403" t="s">
        <v>374</v>
      </c>
      <c r="D108" s="43">
        <v>8.7799999999999994</v>
      </c>
      <c r="E108" s="402" t="s">
        <v>407</v>
      </c>
      <c r="F108" s="55"/>
      <c r="G108" s="55"/>
      <c r="H108" s="55"/>
      <c r="I108" s="399"/>
      <c r="J108" s="229"/>
      <c r="K108" s="193"/>
      <c r="L108" s="193"/>
      <c r="M108" s="233"/>
      <c r="N108" s="233"/>
      <c r="O108" s="193"/>
      <c r="P108" s="193"/>
      <c r="Q108" s="193"/>
      <c r="R108" s="193"/>
      <c r="S108" s="193"/>
      <c r="T108" s="193"/>
      <c r="U108" s="193"/>
      <c r="V108" s="193"/>
      <c r="W108" s="193"/>
      <c r="X108" s="193"/>
      <c r="Y108" s="193"/>
      <c r="Z108" s="193"/>
      <c r="AA108" s="193"/>
    </row>
    <row r="109" spans="1:27" ht="13.5" thickBot="1" x14ac:dyDescent="0.25">
      <c r="A109" s="193"/>
      <c r="B109" s="228"/>
      <c r="C109" s="401" t="s">
        <v>412</v>
      </c>
      <c r="D109" s="60">
        <v>11.27</v>
      </c>
      <c r="E109" s="400" t="s">
        <v>407</v>
      </c>
      <c r="F109" s="55"/>
      <c r="G109" s="55"/>
      <c r="H109" s="55"/>
      <c r="I109" s="399"/>
      <c r="J109" s="399"/>
      <c r="K109" s="193"/>
      <c r="L109" s="193"/>
      <c r="M109" s="233"/>
      <c r="N109" s="233"/>
      <c r="O109" s="193"/>
      <c r="P109" s="193"/>
      <c r="Q109" s="193"/>
      <c r="R109" s="193"/>
      <c r="S109" s="193"/>
      <c r="T109" s="193"/>
      <c r="U109" s="193"/>
      <c r="V109" s="193"/>
      <c r="W109" s="193"/>
      <c r="X109" s="193"/>
      <c r="Y109" s="193"/>
      <c r="Z109" s="193"/>
      <c r="AA109" s="193"/>
    </row>
    <row r="110" spans="1:27" s="188" customFormat="1" x14ac:dyDescent="0.2">
      <c r="A110" s="189"/>
      <c r="B110" s="192"/>
      <c r="C110" s="305" t="s">
        <v>397</v>
      </c>
      <c r="D110" s="189"/>
      <c r="E110" s="189"/>
      <c r="F110" s="398"/>
      <c r="G110" s="398"/>
      <c r="H110" s="398"/>
      <c r="I110" s="398"/>
      <c r="J110" s="398"/>
      <c r="K110" s="189"/>
      <c r="L110" s="189"/>
      <c r="M110" s="190"/>
      <c r="N110" s="189"/>
      <c r="O110" s="189"/>
      <c r="P110" s="189"/>
      <c r="Q110" s="189"/>
      <c r="R110" s="189"/>
      <c r="S110" s="189"/>
      <c r="T110" s="189"/>
      <c r="U110" s="189"/>
      <c r="V110" s="189"/>
      <c r="W110" s="189"/>
      <c r="X110" s="189"/>
      <c r="Y110" s="189"/>
      <c r="Z110" s="189"/>
      <c r="AA110" s="189"/>
    </row>
    <row r="111" spans="1:27" ht="12.75" customHeight="1" x14ac:dyDescent="0.2">
      <c r="A111" s="193"/>
      <c r="B111" s="228"/>
      <c r="C111" s="796" t="s">
        <v>413</v>
      </c>
      <c r="D111" s="796"/>
      <c r="E111" s="796"/>
      <c r="F111" s="796"/>
      <c r="G111" s="796"/>
      <c r="H111" s="796"/>
      <c r="I111" s="796"/>
      <c r="J111" s="796"/>
      <c r="K111" s="796"/>
      <c r="L111" s="229"/>
      <c r="M111" s="229"/>
      <c r="N111" s="193"/>
      <c r="O111" s="193"/>
      <c r="P111" s="193"/>
      <c r="Q111" s="193"/>
      <c r="R111" s="193"/>
      <c r="S111" s="193"/>
      <c r="T111" s="193"/>
      <c r="U111" s="193"/>
      <c r="V111" s="193"/>
      <c r="W111" s="193"/>
      <c r="X111" s="193"/>
      <c r="Y111" s="193"/>
      <c r="Z111" s="193"/>
      <c r="AA111" s="193"/>
    </row>
    <row r="112" spans="1:27" x14ac:dyDescent="0.2">
      <c r="A112" s="193"/>
      <c r="B112" s="228"/>
      <c r="C112" s="53" t="s">
        <v>399</v>
      </c>
      <c r="D112" s="193"/>
      <c r="E112" s="193"/>
      <c r="F112" s="193"/>
      <c r="G112" s="193"/>
      <c r="H112" s="193"/>
      <c r="I112" s="193"/>
      <c r="J112" s="193"/>
      <c r="K112" s="211"/>
      <c r="L112" s="229"/>
      <c r="M112" s="229"/>
      <c r="N112" s="193"/>
      <c r="O112" s="193"/>
      <c r="P112" s="193"/>
      <c r="Q112" s="193"/>
      <c r="R112" s="193"/>
      <c r="S112" s="193"/>
      <c r="T112" s="193"/>
      <c r="U112" s="193"/>
      <c r="V112" s="193"/>
      <c r="W112" s="193"/>
      <c r="X112" s="193"/>
      <c r="Y112" s="193"/>
      <c r="Z112" s="193"/>
      <c r="AA112" s="193"/>
    </row>
    <row r="113" spans="1:27" x14ac:dyDescent="0.2">
      <c r="A113" s="193"/>
      <c r="B113" s="228"/>
      <c r="C113" s="796" t="s">
        <v>400</v>
      </c>
      <c r="D113" s="796"/>
      <c r="E113" s="796"/>
      <c r="F113" s="796"/>
      <c r="G113" s="796"/>
      <c r="H113" s="796"/>
      <c r="I113" s="796"/>
      <c r="J113" s="796"/>
      <c r="K113" s="796"/>
      <c r="L113" s="229"/>
      <c r="M113" s="229"/>
      <c r="N113" s="193"/>
      <c r="O113" s="193"/>
      <c r="P113" s="193"/>
      <c r="Q113" s="193"/>
      <c r="R113" s="193"/>
      <c r="S113" s="193"/>
      <c r="T113" s="193"/>
      <c r="U113" s="193"/>
      <c r="V113" s="193"/>
      <c r="W113" s="193"/>
      <c r="X113" s="193"/>
      <c r="Y113" s="193"/>
      <c r="Z113" s="193"/>
      <c r="AA113" s="193"/>
    </row>
    <row r="114" spans="1:27" x14ac:dyDescent="0.2">
      <c r="A114" s="193"/>
      <c r="B114" s="228"/>
      <c r="C114" s="786" t="s">
        <v>414</v>
      </c>
      <c r="D114" s="786"/>
      <c r="E114" s="786"/>
      <c r="F114" s="786"/>
      <c r="G114" s="786"/>
      <c r="H114" s="786"/>
      <c r="I114" s="786"/>
      <c r="J114" s="786"/>
      <c r="K114" s="786"/>
      <c r="L114" s="229"/>
      <c r="M114" s="229"/>
      <c r="N114" s="193"/>
      <c r="O114" s="193"/>
      <c r="P114" s="193"/>
      <c r="Q114" s="193"/>
      <c r="R114" s="193"/>
      <c r="S114" s="193"/>
      <c r="T114" s="193"/>
      <c r="U114" s="193"/>
      <c r="V114" s="193"/>
      <c r="W114" s="193"/>
      <c r="X114" s="193"/>
      <c r="Y114" s="193"/>
      <c r="Z114" s="193"/>
      <c r="AA114" s="193"/>
    </row>
    <row r="115" spans="1:27" x14ac:dyDescent="0.2">
      <c r="A115" s="193"/>
      <c r="B115" s="228"/>
      <c r="C115" s="231" t="s">
        <v>402</v>
      </c>
      <c r="D115" s="230"/>
      <c r="E115" s="230"/>
      <c r="F115" s="230"/>
      <c r="G115" s="230"/>
      <c r="H115" s="230"/>
      <c r="I115" s="230"/>
      <c r="J115" s="230"/>
      <c r="K115" s="230"/>
      <c r="L115" s="229"/>
      <c r="M115" s="229"/>
      <c r="N115" s="193"/>
      <c r="O115" s="193"/>
      <c r="P115" s="193"/>
      <c r="Q115" s="193"/>
      <c r="R115" s="193"/>
      <c r="S115" s="193"/>
      <c r="T115" s="193"/>
      <c r="U115" s="193"/>
      <c r="V115" s="193"/>
      <c r="W115" s="193"/>
      <c r="X115" s="193"/>
      <c r="Y115" s="193"/>
      <c r="Z115" s="193"/>
      <c r="AA115" s="193"/>
    </row>
    <row r="116" spans="1:27" x14ac:dyDescent="0.2">
      <c r="A116" s="193"/>
      <c r="B116" s="228"/>
      <c r="C116" s="314"/>
      <c r="D116" s="193"/>
      <c r="E116" s="193"/>
      <c r="F116" s="193"/>
      <c r="G116" s="193"/>
      <c r="H116" s="193"/>
      <c r="I116" s="193"/>
      <c r="J116" s="193"/>
      <c r="K116" s="193"/>
      <c r="L116" s="229"/>
      <c r="M116" s="229"/>
      <c r="N116" s="193"/>
      <c r="O116" s="193"/>
      <c r="P116" s="193"/>
      <c r="Q116" s="193"/>
      <c r="R116" s="193"/>
      <c r="S116" s="193"/>
      <c r="T116" s="193"/>
      <c r="U116" s="193"/>
      <c r="V116" s="193"/>
      <c r="W116" s="193"/>
      <c r="X116" s="193"/>
      <c r="Y116" s="193"/>
      <c r="Z116" s="193"/>
      <c r="AA116" s="193"/>
    </row>
    <row r="117" spans="1:27" ht="18.75" x14ac:dyDescent="0.35">
      <c r="B117" s="222" t="s">
        <v>415</v>
      </c>
      <c r="C117" s="301" t="s">
        <v>416</v>
      </c>
      <c r="D117" s="397"/>
      <c r="E117" s="220"/>
      <c r="F117" s="220"/>
      <c r="G117" s="220"/>
      <c r="H117" s="220"/>
      <c r="I117" s="220"/>
      <c r="J117" s="220"/>
      <c r="K117" s="220"/>
      <c r="L117" s="219"/>
      <c r="M117" s="193"/>
      <c r="N117" s="193"/>
      <c r="O117" s="193"/>
      <c r="P117" s="193"/>
      <c r="Q117" s="193"/>
      <c r="R117" s="193"/>
      <c r="S117" s="193"/>
      <c r="T117" s="193"/>
      <c r="U117" s="193"/>
      <c r="V117" s="193"/>
      <c r="W117" s="193"/>
      <c r="X117" s="193"/>
      <c r="Y117" s="193"/>
      <c r="Z117" s="193"/>
      <c r="AA117" s="193"/>
    </row>
    <row r="118" spans="1:27" ht="13.5" thickBot="1" x14ac:dyDescent="0.25">
      <c r="A118" s="193"/>
      <c r="B118" s="193"/>
      <c r="C118" s="193"/>
      <c r="D118" s="193"/>
      <c r="E118" s="193"/>
      <c r="F118" s="193"/>
      <c r="G118" s="193"/>
      <c r="H118" s="193"/>
      <c r="I118" s="193"/>
      <c r="J118" s="193"/>
      <c r="K118" s="193"/>
      <c r="L118" s="193"/>
      <c r="M118" s="193"/>
      <c r="N118" s="193"/>
      <c r="O118" s="193"/>
      <c r="P118" s="193"/>
      <c r="Q118" s="193"/>
      <c r="R118" s="193"/>
      <c r="S118" s="193"/>
      <c r="T118" s="193"/>
      <c r="U118" s="193"/>
      <c r="V118" s="193"/>
      <c r="W118" s="193"/>
      <c r="X118" s="193"/>
      <c r="Y118" s="193"/>
      <c r="Z118" s="193"/>
      <c r="AA118" s="193"/>
    </row>
    <row r="119" spans="1:27" ht="27.75" thickBot="1" x14ac:dyDescent="0.25">
      <c r="A119" s="193"/>
      <c r="B119" s="193"/>
      <c r="C119" s="396" t="s">
        <v>417</v>
      </c>
      <c r="D119" s="395" t="s">
        <v>171</v>
      </c>
      <c r="E119" s="264" t="s">
        <v>418</v>
      </c>
      <c r="F119" s="263" t="s">
        <v>419</v>
      </c>
      <c r="G119" s="258"/>
      <c r="H119" s="190"/>
      <c r="I119" s="193"/>
      <c r="J119" s="193"/>
      <c r="K119" s="193"/>
      <c r="L119" s="193"/>
      <c r="M119" s="193"/>
      <c r="N119" s="193"/>
      <c r="O119" s="193"/>
      <c r="P119" s="193"/>
      <c r="Q119" s="193"/>
      <c r="R119" s="193"/>
      <c r="S119" s="193"/>
      <c r="T119" s="193"/>
      <c r="U119" s="193"/>
      <c r="V119" s="193"/>
      <c r="W119" s="193"/>
      <c r="X119" s="193"/>
      <c r="Y119" s="193"/>
      <c r="Z119" s="193"/>
      <c r="AA119" s="193"/>
    </row>
    <row r="120" spans="1:27" x14ac:dyDescent="0.2">
      <c r="A120" s="193"/>
      <c r="B120" s="193"/>
      <c r="C120" s="393" t="s">
        <v>420</v>
      </c>
      <c r="D120" s="381" t="s">
        <v>421</v>
      </c>
      <c r="E120" s="61">
        <v>0.1696</v>
      </c>
      <c r="F120" s="62">
        <v>1.9699999999999999E-2</v>
      </c>
      <c r="G120" s="193"/>
      <c r="H120" s="193"/>
      <c r="I120" s="193"/>
      <c r="J120" s="193"/>
      <c r="K120" s="193"/>
      <c r="L120" s="193"/>
      <c r="M120" s="193"/>
      <c r="N120" s="193"/>
      <c r="O120" s="193"/>
      <c r="P120" s="193"/>
      <c r="Q120" s="193"/>
      <c r="R120" s="193"/>
      <c r="S120" s="193"/>
      <c r="T120" s="193"/>
      <c r="U120" s="193"/>
      <c r="V120" s="193"/>
      <c r="W120" s="193"/>
      <c r="X120" s="193"/>
      <c r="Y120" s="193"/>
      <c r="Z120" s="193"/>
      <c r="AA120" s="193"/>
    </row>
    <row r="121" spans="1:27" x14ac:dyDescent="0.2">
      <c r="A121" s="193"/>
      <c r="B121" s="193"/>
      <c r="C121" s="392"/>
      <c r="D121" s="394" t="s">
        <v>422</v>
      </c>
      <c r="E121" s="63">
        <v>0.14230000000000001</v>
      </c>
      <c r="F121" s="64">
        <v>4.4299999999999999E-2</v>
      </c>
      <c r="G121" s="193"/>
      <c r="H121" s="193"/>
      <c r="I121" s="193"/>
      <c r="J121" s="193"/>
      <c r="K121" s="193"/>
      <c r="L121" s="193"/>
      <c r="M121" s="193"/>
      <c r="N121" s="193"/>
      <c r="O121" s="193"/>
      <c r="P121" s="193"/>
      <c r="Q121" s="193"/>
      <c r="R121" s="193"/>
      <c r="S121" s="193"/>
      <c r="T121" s="193"/>
      <c r="U121" s="193"/>
      <c r="V121" s="193"/>
      <c r="W121" s="193"/>
      <c r="X121" s="193"/>
      <c r="Y121" s="193"/>
      <c r="Z121" s="193"/>
      <c r="AA121" s="193"/>
    </row>
    <row r="122" spans="1:27" x14ac:dyDescent="0.2">
      <c r="A122" s="193"/>
      <c r="B122" s="193"/>
      <c r="C122" s="392"/>
      <c r="D122" s="394" t="s">
        <v>423</v>
      </c>
      <c r="E122" s="63">
        <v>0.1406</v>
      </c>
      <c r="F122" s="64">
        <v>4.58E-2</v>
      </c>
      <c r="G122" s="193"/>
      <c r="H122" s="193"/>
      <c r="I122" s="193"/>
      <c r="J122" s="193"/>
      <c r="K122" s="193"/>
      <c r="L122" s="193"/>
      <c r="M122" s="193"/>
      <c r="N122" s="193"/>
      <c r="O122" s="193"/>
      <c r="P122" s="193"/>
      <c r="Q122" s="193"/>
      <c r="R122" s="193"/>
      <c r="S122" s="193"/>
      <c r="T122" s="193"/>
      <c r="U122" s="193"/>
      <c r="V122" s="193"/>
      <c r="W122" s="193"/>
      <c r="X122" s="193"/>
      <c r="Y122" s="193"/>
      <c r="Z122" s="193"/>
      <c r="AA122" s="193"/>
    </row>
    <row r="123" spans="1:27" x14ac:dyDescent="0.2">
      <c r="A123" s="193"/>
      <c r="B123" s="193"/>
      <c r="C123" s="392"/>
      <c r="D123" s="394" t="s">
        <v>424</v>
      </c>
      <c r="E123" s="63">
        <v>0.1389</v>
      </c>
      <c r="F123" s="64">
        <v>4.7300000000000002E-2</v>
      </c>
      <c r="G123" s="193"/>
      <c r="H123" s="193"/>
      <c r="I123" s="193"/>
      <c r="J123" s="193"/>
      <c r="K123" s="193"/>
      <c r="L123" s="193"/>
      <c r="M123" s="193"/>
      <c r="N123" s="193"/>
      <c r="O123" s="193"/>
      <c r="P123" s="193"/>
      <c r="Q123" s="193"/>
      <c r="R123" s="193"/>
      <c r="S123" s="193"/>
      <c r="T123" s="193"/>
      <c r="U123" s="193"/>
      <c r="V123" s="193"/>
      <c r="W123" s="193"/>
      <c r="X123" s="193"/>
      <c r="Y123" s="193"/>
      <c r="Z123" s="193"/>
      <c r="AA123" s="193"/>
    </row>
    <row r="124" spans="1:27" x14ac:dyDescent="0.2">
      <c r="A124" s="193"/>
      <c r="B124" s="193"/>
      <c r="C124" s="392"/>
      <c r="D124" s="394" t="s">
        <v>425</v>
      </c>
      <c r="E124" s="63">
        <v>0.1326</v>
      </c>
      <c r="F124" s="64">
        <v>4.99E-2</v>
      </c>
      <c r="G124" s="193"/>
      <c r="H124" s="193"/>
      <c r="I124" s="193"/>
      <c r="J124" s="193"/>
      <c r="K124" s="193"/>
      <c r="L124" s="193"/>
      <c r="M124" s="193"/>
      <c r="N124" s="193"/>
      <c r="O124" s="193"/>
      <c r="P124" s="193"/>
      <c r="Q124" s="193"/>
      <c r="R124" s="193"/>
      <c r="S124" s="193"/>
      <c r="T124" s="193"/>
      <c r="U124" s="193"/>
      <c r="V124" s="193"/>
      <c r="W124" s="193"/>
      <c r="X124" s="193"/>
      <c r="Y124" s="193"/>
      <c r="Z124" s="193"/>
      <c r="AA124" s="193"/>
    </row>
    <row r="125" spans="1:27" x14ac:dyDescent="0.2">
      <c r="A125" s="193"/>
      <c r="B125" s="193"/>
      <c r="C125" s="392"/>
      <c r="D125" s="394" t="s">
        <v>426</v>
      </c>
      <c r="E125" s="63">
        <v>8.0199999999999994E-2</v>
      </c>
      <c r="F125" s="64">
        <v>6.2600000000000003E-2</v>
      </c>
      <c r="G125" s="193"/>
      <c r="H125" s="193"/>
      <c r="I125" s="193"/>
      <c r="J125" s="193"/>
      <c r="K125" s="193"/>
      <c r="L125" s="193"/>
      <c r="M125" s="193"/>
      <c r="N125" s="193"/>
      <c r="O125" s="193"/>
      <c r="P125" s="193"/>
      <c r="Q125" s="193"/>
      <c r="R125" s="193"/>
      <c r="S125" s="193"/>
      <c r="T125" s="193"/>
      <c r="U125" s="193"/>
      <c r="V125" s="193"/>
      <c r="W125" s="193"/>
      <c r="X125" s="193"/>
      <c r="Y125" s="193"/>
      <c r="Z125" s="193"/>
      <c r="AA125" s="193"/>
    </row>
    <row r="126" spans="1:27" x14ac:dyDescent="0.2">
      <c r="A126" s="193"/>
      <c r="B126" s="193"/>
      <c r="C126" s="392"/>
      <c r="D126" s="394" t="s">
        <v>427</v>
      </c>
      <c r="E126" s="63">
        <v>7.9500000000000001E-2</v>
      </c>
      <c r="F126" s="64">
        <v>6.2700000000000006E-2</v>
      </c>
      <c r="G126" s="193"/>
      <c r="H126" s="193"/>
      <c r="I126" s="193"/>
      <c r="J126" s="193"/>
      <c r="K126" s="193"/>
      <c r="L126" s="193"/>
      <c r="M126" s="193"/>
      <c r="N126" s="193"/>
      <c r="O126" s="193"/>
      <c r="P126" s="193"/>
      <c r="Q126" s="193"/>
      <c r="R126" s="193"/>
      <c r="S126" s="193"/>
      <c r="T126" s="193"/>
      <c r="U126" s="193"/>
      <c r="V126" s="193"/>
      <c r="W126" s="193"/>
      <c r="X126" s="193"/>
      <c r="Y126" s="193"/>
      <c r="Z126" s="193"/>
      <c r="AA126" s="193"/>
    </row>
    <row r="127" spans="1:27" x14ac:dyDescent="0.2">
      <c r="A127" s="193"/>
      <c r="B127" s="193"/>
      <c r="C127" s="392"/>
      <c r="D127" s="394" t="s">
        <v>428</v>
      </c>
      <c r="E127" s="63">
        <v>7.8200000000000006E-2</v>
      </c>
      <c r="F127" s="64">
        <v>6.3E-2</v>
      </c>
      <c r="G127" s="193"/>
      <c r="H127" s="193"/>
      <c r="I127" s="193"/>
      <c r="J127" s="193"/>
      <c r="K127" s="193"/>
      <c r="L127" s="193"/>
      <c r="M127" s="193"/>
      <c r="N127" s="193"/>
      <c r="O127" s="193"/>
      <c r="P127" s="193"/>
      <c r="Q127" s="193"/>
      <c r="R127" s="193"/>
      <c r="S127" s="193"/>
      <c r="T127" s="193"/>
      <c r="U127" s="193"/>
      <c r="V127" s="193"/>
      <c r="W127" s="193"/>
      <c r="X127" s="193"/>
      <c r="Y127" s="193"/>
      <c r="Z127" s="193"/>
      <c r="AA127" s="193"/>
    </row>
    <row r="128" spans="1:27" x14ac:dyDescent="0.2">
      <c r="A128" s="193"/>
      <c r="B128" s="193"/>
      <c r="C128" s="392"/>
      <c r="D128" s="394" t="s">
        <v>429</v>
      </c>
      <c r="E128" s="63">
        <v>7.0400000000000004E-2</v>
      </c>
      <c r="F128" s="64">
        <v>6.4699999999999994E-2</v>
      </c>
      <c r="G128" s="193"/>
      <c r="H128" s="193"/>
      <c r="I128" s="193"/>
      <c r="J128" s="193"/>
      <c r="K128" s="193"/>
      <c r="L128" s="193"/>
      <c r="M128" s="193"/>
      <c r="N128" s="193"/>
      <c r="O128" s="193"/>
      <c r="P128" s="193"/>
      <c r="Q128" s="193"/>
      <c r="R128" s="193"/>
      <c r="S128" s="193"/>
      <c r="T128" s="193"/>
      <c r="U128" s="193"/>
      <c r="V128" s="193"/>
      <c r="W128" s="193"/>
      <c r="X128" s="193"/>
      <c r="Y128" s="193"/>
      <c r="Z128" s="193"/>
      <c r="AA128" s="193"/>
    </row>
    <row r="129" spans="1:27" x14ac:dyDescent="0.2">
      <c r="A129" s="193"/>
      <c r="B129" s="193"/>
      <c r="C129" s="392"/>
      <c r="D129" s="379" t="s">
        <v>430</v>
      </c>
      <c r="E129" s="65">
        <v>6.1699999999999998E-2</v>
      </c>
      <c r="F129" s="66">
        <v>6.0299999999999999E-2</v>
      </c>
      <c r="G129" s="193"/>
      <c r="H129" s="193"/>
      <c r="I129" s="193"/>
      <c r="J129" s="193"/>
      <c r="K129" s="193"/>
      <c r="L129" s="193"/>
      <c r="M129" s="193"/>
      <c r="N129" s="193"/>
      <c r="O129" s="193"/>
      <c r="P129" s="193"/>
      <c r="Q129" s="193"/>
      <c r="R129" s="193"/>
      <c r="S129" s="193"/>
      <c r="T129" s="193"/>
      <c r="U129" s="193"/>
      <c r="V129" s="193"/>
      <c r="W129" s="193"/>
      <c r="X129" s="193"/>
      <c r="Y129" s="193"/>
      <c r="Z129" s="193"/>
      <c r="AA129" s="193"/>
    </row>
    <row r="130" spans="1:27" x14ac:dyDescent="0.2">
      <c r="A130" s="193"/>
      <c r="B130" s="193"/>
      <c r="C130" s="392"/>
      <c r="D130" s="379" t="s">
        <v>431</v>
      </c>
      <c r="E130" s="65">
        <v>5.3100000000000001E-2</v>
      </c>
      <c r="F130" s="66">
        <v>5.6000000000000001E-2</v>
      </c>
      <c r="G130" s="193"/>
      <c r="H130" s="193"/>
      <c r="I130" s="193"/>
      <c r="J130" s="193"/>
      <c r="K130" s="193"/>
      <c r="L130" s="193"/>
      <c r="M130" s="193"/>
      <c r="N130" s="193"/>
      <c r="O130" s="193"/>
      <c r="P130" s="193"/>
      <c r="Q130" s="193"/>
      <c r="R130" s="193"/>
      <c r="S130" s="193"/>
      <c r="T130" s="193"/>
      <c r="U130" s="193"/>
      <c r="V130" s="193"/>
      <c r="W130" s="193"/>
      <c r="X130" s="193"/>
      <c r="Y130" s="193"/>
      <c r="Z130" s="193"/>
      <c r="AA130" s="193"/>
    </row>
    <row r="131" spans="1:27" x14ac:dyDescent="0.2">
      <c r="A131" s="193"/>
      <c r="B131" s="193"/>
      <c r="C131" s="392"/>
      <c r="D131" s="379" t="s">
        <v>432</v>
      </c>
      <c r="E131" s="65">
        <v>4.3400000000000001E-2</v>
      </c>
      <c r="F131" s="66">
        <v>5.0299999999999997E-2</v>
      </c>
      <c r="G131" s="193"/>
      <c r="H131" s="193"/>
      <c r="I131" s="193"/>
      <c r="J131" s="193"/>
      <c r="K131" s="193"/>
      <c r="L131" s="193"/>
      <c r="M131" s="193"/>
      <c r="N131" s="193"/>
      <c r="O131" s="193"/>
      <c r="P131" s="193"/>
      <c r="Q131" s="193"/>
      <c r="R131" s="193"/>
      <c r="S131" s="193"/>
      <c r="T131" s="193"/>
      <c r="U131" s="193"/>
      <c r="V131" s="193"/>
      <c r="W131" s="193"/>
      <c r="X131" s="193"/>
      <c r="Y131" s="193"/>
      <c r="Z131" s="193"/>
      <c r="AA131" s="193"/>
    </row>
    <row r="132" spans="1:27" x14ac:dyDescent="0.2">
      <c r="A132" s="193"/>
      <c r="B132" s="193"/>
      <c r="C132" s="392"/>
      <c r="D132" s="379" t="s">
        <v>433</v>
      </c>
      <c r="E132" s="65">
        <v>3.3700000000000001E-2</v>
      </c>
      <c r="F132" s="66">
        <v>4.4600000000000001E-2</v>
      </c>
      <c r="G132" s="193"/>
      <c r="H132" s="193"/>
      <c r="I132" s="193"/>
      <c r="J132" s="193"/>
      <c r="K132" s="193"/>
      <c r="L132" s="193"/>
      <c r="M132" s="193"/>
      <c r="N132" s="193"/>
      <c r="O132" s="193"/>
      <c r="P132" s="193"/>
      <c r="Q132" s="193"/>
      <c r="R132" s="193"/>
      <c r="S132" s="193"/>
      <c r="T132" s="193"/>
      <c r="U132" s="193"/>
      <c r="V132" s="193"/>
      <c r="W132" s="193"/>
      <c r="X132" s="193"/>
      <c r="Y132" s="193"/>
      <c r="Z132" s="193"/>
      <c r="AA132" s="193"/>
    </row>
    <row r="133" spans="1:27" x14ac:dyDescent="0.2">
      <c r="A133" s="193"/>
      <c r="B133" s="193"/>
      <c r="C133" s="392"/>
      <c r="D133" s="379" t="s">
        <v>434</v>
      </c>
      <c r="E133" s="65">
        <v>2.4E-2</v>
      </c>
      <c r="F133" s="66">
        <v>3.8899999999999997E-2</v>
      </c>
      <c r="G133" s="193"/>
      <c r="H133" s="193"/>
      <c r="I133" s="193"/>
      <c r="J133" s="193"/>
      <c r="K133" s="193"/>
      <c r="L133" s="193"/>
      <c r="M133" s="193"/>
      <c r="N133" s="193"/>
      <c r="O133" s="193"/>
      <c r="P133" s="193"/>
      <c r="Q133" s="193"/>
      <c r="R133" s="193"/>
      <c r="S133" s="193"/>
      <c r="T133" s="193"/>
      <c r="U133" s="193"/>
      <c r="V133" s="193"/>
      <c r="W133" s="193"/>
      <c r="X133" s="193"/>
      <c r="Y133" s="193"/>
      <c r="Z133" s="193"/>
      <c r="AA133" s="193"/>
    </row>
    <row r="134" spans="1:27" x14ac:dyDescent="0.2">
      <c r="A134" s="193"/>
      <c r="B134" s="193"/>
      <c r="C134" s="392"/>
      <c r="D134" s="379" t="s">
        <v>435</v>
      </c>
      <c r="E134" s="65">
        <v>2.1499999999999998E-2</v>
      </c>
      <c r="F134" s="66">
        <v>3.5499999999999997E-2</v>
      </c>
      <c r="G134" s="193"/>
      <c r="H134" s="193"/>
      <c r="I134" s="193"/>
      <c r="J134" s="193"/>
      <c r="K134" s="193"/>
      <c r="L134" s="193"/>
      <c r="M134" s="193"/>
      <c r="N134" s="193"/>
      <c r="O134" s="193"/>
      <c r="P134" s="193"/>
      <c r="Q134" s="193"/>
      <c r="R134" s="193"/>
      <c r="S134" s="193"/>
      <c r="T134" s="193"/>
      <c r="U134" s="193"/>
      <c r="V134" s="193"/>
      <c r="W134" s="193"/>
      <c r="X134" s="193"/>
      <c r="Y134" s="193"/>
      <c r="Z134" s="193"/>
      <c r="AA134" s="193"/>
    </row>
    <row r="135" spans="1:27" x14ac:dyDescent="0.2">
      <c r="A135" s="193"/>
      <c r="B135" s="193"/>
      <c r="C135" s="392"/>
      <c r="D135" s="379" t="s">
        <v>436</v>
      </c>
      <c r="E135" s="65">
        <v>1.7500000000000002E-2</v>
      </c>
      <c r="F135" s="66">
        <v>3.04E-2</v>
      </c>
      <c r="G135" s="193"/>
      <c r="H135" s="193"/>
      <c r="I135" s="193"/>
      <c r="J135" s="193"/>
      <c r="K135" s="193"/>
      <c r="L135" s="193"/>
      <c r="M135" s="193"/>
      <c r="N135" s="193"/>
      <c r="O135" s="193"/>
      <c r="P135" s="193"/>
      <c r="Q135" s="193"/>
      <c r="R135" s="193"/>
      <c r="S135" s="193"/>
      <c r="T135" s="193"/>
      <c r="U135" s="193"/>
      <c r="V135" s="193"/>
      <c r="W135" s="193"/>
      <c r="X135" s="193"/>
      <c r="Y135" s="193"/>
      <c r="Z135" s="193"/>
      <c r="AA135" s="193"/>
    </row>
    <row r="136" spans="1:27" x14ac:dyDescent="0.2">
      <c r="A136" s="193"/>
      <c r="B136" s="193"/>
      <c r="C136" s="392"/>
      <c r="D136" s="379" t="s">
        <v>437</v>
      </c>
      <c r="E136" s="65">
        <v>1.0500000000000001E-2</v>
      </c>
      <c r="F136" s="66">
        <v>2.12E-2</v>
      </c>
      <c r="G136" s="193"/>
      <c r="H136" s="193"/>
      <c r="I136" s="193"/>
      <c r="J136" s="193"/>
      <c r="K136" s="193"/>
      <c r="L136" s="193"/>
      <c r="M136" s="193"/>
      <c r="N136" s="193"/>
      <c r="O136" s="193"/>
      <c r="P136" s="193"/>
      <c r="Q136" s="193"/>
      <c r="R136" s="193"/>
      <c r="S136" s="193"/>
      <c r="T136" s="193"/>
      <c r="U136" s="193"/>
      <c r="V136" s="193"/>
      <c r="W136" s="193"/>
      <c r="X136" s="193"/>
      <c r="Y136" s="193"/>
      <c r="Z136" s="193"/>
      <c r="AA136" s="193"/>
    </row>
    <row r="137" spans="1:27" x14ac:dyDescent="0.2">
      <c r="A137" s="193"/>
      <c r="B137" s="193"/>
      <c r="C137" s="392"/>
      <c r="D137" s="379" t="s">
        <v>438</v>
      </c>
      <c r="E137" s="65">
        <v>1.0200000000000001E-2</v>
      </c>
      <c r="F137" s="66">
        <v>2.07E-2</v>
      </c>
      <c r="G137" s="193"/>
      <c r="H137" s="193"/>
      <c r="I137" s="193"/>
      <c r="J137" s="193"/>
      <c r="K137" s="193"/>
      <c r="L137" s="193"/>
      <c r="M137" s="193"/>
      <c r="N137" s="193"/>
      <c r="O137" s="193"/>
      <c r="P137" s="193"/>
      <c r="Q137" s="193"/>
      <c r="R137" s="193"/>
      <c r="S137" s="193"/>
      <c r="T137" s="193"/>
      <c r="U137" s="193"/>
      <c r="V137" s="193"/>
      <c r="W137" s="193"/>
      <c r="X137" s="193"/>
      <c r="Y137" s="193"/>
      <c r="Z137" s="193"/>
      <c r="AA137" s="193"/>
    </row>
    <row r="138" spans="1:27" x14ac:dyDescent="0.2">
      <c r="A138" s="193"/>
      <c r="B138" s="193"/>
      <c r="C138" s="392"/>
      <c r="D138" s="379" t="s">
        <v>439</v>
      </c>
      <c r="E138" s="65">
        <v>9.4999999999999998E-3</v>
      </c>
      <c r="F138" s="66">
        <v>1.8100000000000002E-2</v>
      </c>
      <c r="G138" s="193"/>
      <c r="H138" s="193"/>
      <c r="I138" s="193"/>
      <c r="J138" s="193"/>
      <c r="K138" s="193"/>
      <c r="L138" s="193"/>
      <c r="M138" s="193"/>
      <c r="N138" s="193"/>
      <c r="O138" s="193"/>
      <c r="P138" s="193"/>
      <c r="Q138" s="193"/>
      <c r="R138" s="193"/>
      <c r="S138" s="193"/>
      <c r="T138" s="193"/>
      <c r="U138" s="193"/>
      <c r="V138" s="193"/>
      <c r="W138" s="193"/>
      <c r="X138" s="193"/>
      <c r="Y138" s="193"/>
      <c r="Z138" s="193"/>
      <c r="AA138" s="193"/>
    </row>
    <row r="139" spans="1:27" x14ac:dyDescent="0.2">
      <c r="A139" s="193"/>
      <c r="B139" s="193"/>
      <c r="C139" s="392"/>
      <c r="D139" s="379" t="s">
        <v>440</v>
      </c>
      <c r="E139" s="65">
        <v>7.7999999999999996E-3</v>
      </c>
      <c r="F139" s="66">
        <v>8.5000000000000006E-3</v>
      </c>
      <c r="G139" s="193"/>
      <c r="H139" s="193"/>
      <c r="I139" s="193"/>
      <c r="J139" s="193"/>
      <c r="K139" s="193"/>
      <c r="L139" s="193"/>
      <c r="M139" s="193"/>
      <c r="N139" s="193"/>
      <c r="O139" s="193"/>
      <c r="P139" s="193"/>
      <c r="Q139" s="193"/>
      <c r="R139" s="193"/>
      <c r="S139" s="193"/>
      <c r="T139" s="193"/>
      <c r="U139" s="193"/>
      <c r="V139" s="193"/>
      <c r="W139" s="193"/>
      <c r="X139" s="193"/>
      <c r="Y139" s="193"/>
      <c r="Z139" s="193"/>
      <c r="AA139" s="193"/>
    </row>
    <row r="140" spans="1:27" x14ac:dyDescent="0.2">
      <c r="A140" s="193"/>
      <c r="B140" s="193"/>
      <c r="C140" s="392"/>
      <c r="D140" s="379" t="s">
        <v>441</v>
      </c>
      <c r="E140" s="65">
        <v>7.4999999999999997E-3</v>
      </c>
      <c r="F140" s="66">
        <v>6.7000000000000002E-3</v>
      </c>
      <c r="G140" s="193"/>
      <c r="H140" s="193"/>
      <c r="I140" s="193"/>
      <c r="J140" s="193"/>
      <c r="K140" s="193"/>
      <c r="L140" s="193"/>
      <c r="M140" s="193"/>
      <c r="N140" s="193"/>
      <c r="O140" s="193"/>
      <c r="P140" s="193"/>
      <c r="Q140" s="193"/>
      <c r="R140" s="193"/>
      <c r="S140" s="193"/>
      <c r="T140" s="193"/>
      <c r="U140" s="193"/>
      <c r="V140" s="193"/>
      <c r="W140" s="193"/>
      <c r="X140" s="193"/>
      <c r="Y140" s="193"/>
      <c r="Z140" s="193"/>
      <c r="AA140" s="193"/>
    </row>
    <row r="141" spans="1:27" x14ac:dyDescent="0.2">
      <c r="A141" s="193"/>
      <c r="B141" s="193"/>
      <c r="C141" s="392"/>
      <c r="D141" s="379" t="s">
        <v>442</v>
      </c>
      <c r="E141" s="65">
        <v>7.6E-3</v>
      </c>
      <c r="F141" s="66">
        <v>7.4999999999999997E-3</v>
      </c>
      <c r="G141" s="193"/>
      <c r="H141" s="193"/>
      <c r="I141" s="193"/>
      <c r="J141" s="193"/>
      <c r="K141" s="193"/>
      <c r="L141" s="193"/>
      <c r="M141" s="193"/>
      <c r="N141" s="193"/>
      <c r="O141" s="193"/>
      <c r="P141" s="193"/>
      <c r="Q141" s="193"/>
      <c r="R141" s="193"/>
      <c r="S141" s="193"/>
      <c r="T141" s="193"/>
      <c r="U141" s="193"/>
      <c r="V141" s="193"/>
      <c r="W141" s="193"/>
      <c r="X141" s="193"/>
      <c r="Y141" s="193"/>
      <c r="Z141" s="193"/>
      <c r="AA141" s="193"/>
    </row>
    <row r="142" spans="1:27" x14ac:dyDescent="0.2">
      <c r="A142" s="193"/>
      <c r="B142" s="193"/>
      <c r="C142" s="392"/>
      <c r="D142" s="379" t="s">
        <v>443</v>
      </c>
      <c r="E142" s="65">
        <v>7.1999999999999998E-3</v>
      </c>
      <c r="F142" s="66">
        <v>5.1999999999999998E-3</v>
      </c>
      <c r="G142" s="193"/>
      <c r="H142" s="193"/>
      <c r="I142" s="193"/>
      <c r="J142" s="193"/>
      <c r="K142" s="193"/>
      <c r="L142" s="193"/>
      <c r="M142" s="193"/>
      <c r="N142" s="193"/>
      <c r="O142" s="193"/>
      <c r="P142" s="193"/>
      <c r="Q142" s="193"/>
      <c r="R142" s="193"/>
      <c r="S142" s="193"/>
      <c r="T142" s="193"/>
      <c r="U142" s="193"/>
      <c r="V142" s="193"/>
      <c r="W142" s="193"/>
      <c r="X142" s="193"/>
      <c r="Y142" s="193"/>
      <c r="Z142" s="193"/>
      <c r="AA142" s="193"/>
    </row>
    <row r="143" spans="1:27" x14ac:dyDescent="0.2">
      <c r="A143" s="193"/>
      <c r="B143" s="193"/>
      <c r="C143" s="392"/>
      <c r="D143" s="379" t="s">
        <v>444</v>
      </c>
      <c r="E143" s="65">
        <v>7.1999999999999998E-3</v>
      </c>
      <c r="F143" s="66">
        <v>4.8999999999999998E-3</v>
      </c>
      <c r="G143" s="193"/>
      <c r="H143" s="193"/>
      <c r="I143" s="193"/>
      <c r="J143" s="193"/>
      <c r="K143" s="193"/>
      <c r="L143" s="193"/>
      <c r="M143" s="193"/>
      <c r="N143" s="193"/>
      <c r="O143" s="193"/>
      <c r="P143" s="193"/>
      <c r="Q143" s="193"/>
      <c r="R143" s="193"/>
      <c r="S143" s="193"/>
      <c r="T143" s="193"/>
      <c r="U143" s="193"/>
      <c r="V143" s="193"/>
      <c r="W143" s="193"/>
      <c r="X143" s="193"/>
      <c r="Y143" s="193"/>
      <c r="Z143" s="193"/>
      <c r="AA143" s="193"/>
    </row>
    <row r="144" spans="1:27" x14ac:dyDescent="0.2">
      <c r="A144" s="193"/>
      <c r="B144" s="193"/>
      <c r="C144" s="392"/>
      <c r="D144" s="379" t="s">
        <v>445</v>
      </c>
      <c r="E144" s="67">
        <v>7.1000000000000004E-3</v>
      </c>
      <c r="F144" s="68">
        <v>4.5999999999999999E-3</v>
      </c>
      <c r="G144" s="193"/>
      <c r="H144" s="193"/>
      <c r="I144" s="193"/>
      <c r="J144" s="193"/>
      <c r="K144" s="193"/>
      <c r="L144" s="193"/>
      <c r="M144" s="193"/>
      <c r="N144" s="193"/>
      <c r="O144" s="193"/>
      <c r="P144" s="193"/>
      <c r="Q144" s="193"/>
      <c r="R144" s="193"/>
      <c r="S144" s="193"/>
      <c r="T144" s="193"/>
      <c r="U144" s="193"/>
      <c r="V144" s="193"/>
      <c r="W144" s="193"/>
      <c r="X144" s="193"/>
      <c r="Y144" s="193"/>
      <c r="Z144" s="193"/>
      <c r="AA144" s="193"/>
    </row>
    <row r="145" spans="1:27" x14ac:dyDescent="0.2">
      <c r="A145" s="193"/>
      <c r="B145" s="193"/>
      <c r="C145" s="392"/>
      <c r="D145" s="379" t="s">
        <v>446</v>
      </c>
      <c r="E145" s="67">
        <v>7.1000000000000004E-3</v>
      </c>
      <c r="F145" s="68">
        <v>4.5999999999999999E-3</v>
      </c>
      <c r="G145" s="193"/>
      <c r="H145" s="193"/>
      <c r="I145" s="193"/>
      <c r="J145" s="193"/>
      <c r="K145" s="193"/>
      <c r="L145" s="193"/>
      <c r="M145" s="193"/>
      <c r="N145" s="193"/>
      <c r="O145" s="193"/>
      <c r="P145" s="193"/>
      <c r="Q145" s="193"/>
      <c r="R145" s="193"/>
      <c r="S145" s="193"/>
      <c r="T145" s="193"/>
      <c r="U145" s="193"/>
      <c r="V145" s="193"/>
      <c r="W145" s="193"/>
      <c r="X145" s="193"/>
      <c r="Y145" s="193"/>
      <c r="Z145" s="193"/>
      <c r="AA145" s="193"/>
    </row>
    <row r="146" spans="1:27" x14ac:dyDescent="0.2">
      <c r="A146" s="193"/>
      <c r="B146" s="193"/>
      <c r="C146" s="392"/>
      <c r="D146" s="379" t="s">
        <v>447</v>
      </c>
      <c r="E146" s="67">
        <v>7.1000000000000004E-3</v>
      </c>
      <c r="F146" s="68">
        <v>4.5999999999999999E-3</v>
      </c>
      <c r="G146" s="193"/>
      <c r="H146" s="193"/>
      <c r="I146" s="193"/>
      <c r="J146" s="193"/>
      <c r="K146" s="193"/>
      <c r="L146" s="193"/>
      <c r="M146" s="193"/>
      <c r="N146" s="193"/>
      <c r="O146" s="193"/>
      <c r="P146" s="193"/>
      <c r="Q146" s="193"/>
      <c r="R146" s="193"/>
      <c r="S146" s="193"/>
      <c r="T146" s="193"/>
      <c r="U146" s="193"/>
      <c r="V146" s="193"/>
      <c r="W146" s="193"/>
      <c r="X146" s="193"/>
      <c r="Y146" s="193"/>
      <c r="Z146" s="193"/>
      <c r="AA146" s="193"/>
    </row>
    <row r="147" spans="1:27" x14ac:dyDescent="0.2">
      <c r="A147" s="193"/>
      <c r="B147" s="193"/>
      <c r="C147" s="392"/>
      <c r="D147" s="379" t="s">
        <v>448</v>
      </c>
      <c r="E147" s="67">
        <v>7.1000000000000004E-3</v>
      </c>
      <c r="F147" s="68">
        <v>4.5999999999999999E-3</v>
      </c>
      <c r="G147" s="193"/>
      <c r="H147" s="193"/>
      <c r="I147" s="193"/>
      <c r="J147" s="193"/>
      <c r="K147" s="193"/>
      <c r="L147" s="193"/>
      <c r="M147" s="193"/>
      <c r="N147" s="193"/>
      <c r="O147" s="193"/>
      <c r="P147" s="193"/>
      <c r="Q147" s="193"/>
      <c r="R147" s="193"/>
      <c r="S147" s="193"/>
      <c r="T147" s="193"/>
      <c r="U147" s="193"/>
      <c r="V147" s="193"/>
      <c r="W147" s="193"/>
      <c r="X147" s="193"/>
      <c r="Y147" s="193"/>
      <c r="Z147" s="193"/>
      <c r="AA147" s="193"/>
    </row>
    <row r="148" spans="1:27" x14ac:dyDescent="0.2">
      <c r="A148" s="193"/>
      <c r="B148" s="193"/>
      <c r="C148" s="392"/>
      <c r="D148" s="379" t="s">
        <v>449</v>
      </c>
      <c r="E148" s="67">
        <v>7.1000000000000004E-3</v>
      </c>
      <c r="F148" s="68">
        <v>4.5999999999999999E-3</v>
      </c>
      <c r="G148" s="193"/>
      <c r="H148" s="193"/>
      <c r="I148" s="193"/>
      <c r="J148" s="193"/>
      <c r="K148" s="193"/>
      <c r="L148" s="193"/>
      <c r="M148" s="193"/>
      <c r="N148" s="193"/>
      <c r="O148" s="193"/>
      <c r="P148" s="193"/>
      <c r="Q148" s="193"/>
      <c r="R148" s="193"/>
      <c r="S148" s="193"/>
      <c r="T148" s="193"/>
      <c r="U148" s="193"/>
      <c r="V148" s="193"/>
      <c r="W148" s="193"/>
      <c r="X148" s="193"/>
      <c r="Y148" s="193"/>
      <c r="Z148" s="193"/>
      <c r="AA148" s="193"/>
    </row>
    <row r="149" spans="1:27" x14ac:dyDescent="0.2">
      <c r="A149" s="193"/>
      <c r="B149" s="193"/>
      <c r="C149" s="392"/>
      <c r="D149" s="379" t="s">
        <v>450</v>
      </c>
      <c r="E149" s="67">
        <v>7.1000000000000004E-3</v>
      </c>
      <c r="F149" s="68">
        <v>4.5999999999999999E-3</v>
      </c>
      <c r="G149" s="193"/>
      <c r="H149" s="193"/>
      <c r="I149" s="193"/>
      <c r="J149" s="193"/>
      <c r="K149" s="193"/>
      <c r="L149" s="193"/>
      <c r="M149" s="193"/>
      <c r="N149" s="193"/>
      <c r="O149" s="193"/>
      <c r="P149" s="193"/>
      <c r="Q149" s="193"/>
      <c r="R149" s="193"/>
      <c r="S149" s="193"/>
      <c r="T149" s="193"/>
      <c r="U149" s="193"/>
      <c r="V149" s="193"/>
      <c r="W149" s="193"/>
      <c r="X149" s="193"/>
      <c r="Y149" s="193"/>
      <c r="Z149" s="193"/>
      <c r="AA149" s="193"/>
    </row>
    <row r="150" spans="1:27" x14ac:dyDescent="0.2">
      <c r="A150" s="193"/>
      <c r="B150" s="193"/>
      <c r="C150" s="392"/>
      <c r="D150" s="379" t="s">
        <v>451</v>
      </c>
      <c r="E150" s="67">
        <v>6.7999999999999996E-3</v>
      </c>
      <c r="F150" s="68">
        <v>4.1999999999999997E-3</v>
      </c>
      <c r="G150" s="193"/>
      <c r="H150" s="193"/>
      <c r="I150" s="193"/>
      <c r="J150" s="193"/>
      <c r="K150" s="193"/>
      <c r="L150" s="193"/>
      <c r="M150" s="193"/>
      <c r="N150" s="193"/>
      <c r="O150" s="193"/>
      <c r="P150" s="193"/>
      <c r="Q150" s="193"/>
      <c r="R150" s="193"/>
      <c r="S150" s="193"/>
      <c r="T150" s="193"/>
      <c r="U150" s="193"/>
      <c r="V150" s="193"/>
      <c r="W150" s="193"/>
      <c r="X150" s="193"/>
      <c r="Y150" s="193"/>
      <c r="Z150" s="193"/>
      <c r="AA150" s="193"/>
    </row>
    <row r="151" spans="1:27" x14ac:dyDescent="0.2">
      <c r="A151" s="193"/>
      <c r="B151" s="193"/>
      <c r="C151" s="392"/>
      <c r="D151" s="379" t="s">
        <v>452</v>
      </c>
      <c r="E151" s="67">
        <v>6.4999999999999997E-3</v>
      </c>
      <c r="F151" s="68">
        <v>3.8E-3</v>
      </c>
      <c r="G151" s="193"/>
      <c r="H151" s="193"/>
      <c r="I151" s="193"/>
      <c r="J151" s="193"/>
      <c r="K151" s="193"/>
      <c r="L151" s="193"/>
      <c r="M151" s="193"/>
      <c r="N151" s="193"/>
      <c r="O151" s="193"/>
      <c r="P151" s="193"/>
      <c r="Q151" s="193"/>
      <c r="R151" s="193"/>
      <c r="S151" s="193"/>
      <c r="T151" s="193"/>
      <c r="U151" s="193"/>
      <c r="V151" s="193"/>
      <c r="W151" s="193"/>
      <c r="X151" s="193"/>
      <c r="Y151" s="193"/>
      <c r="Z151" s="193"/>
      <c r="AA151" s="193"/>
    </row>
    <row r="152" spans="1:27" x14ac:dyDescent="0.2">
      <c r="A152" s="193"/>
      <c r="B152" s="193"/>
      <c r="C152" s="392"/>
      <c r="D152" s="379" t="s">
        <v>453</v>
      </c>
      <c r="E152" s="67">
        <v>5.4000000000000003E-3</v>
      </c>
      <c r="F152" s="68">
        <v>1.8E-3</v>
      </c>
      <c r="G152" s="193"/>
      <c r="H152" s="193"/>
      <c r="I152" s="193"/>
      <c r="J152" s="193"/>
      <c r="K152" s="193"/>
      <c r="L152" s="193"/>
      <c r="M152" s="193"/>
      <c r="N152" s="193"/>
      <c r="O152" s="193"/>
      <c r="P152" s="193"/>
      <c r="Q152" s="193"/>
      <c r="R152" s="193"/>
      <c r="S152" s="193"/>
      <c r="T152" s="193"/>
      <c r="U152" s="193"/>
      <c r="V152" s="193"/>
      <c r="W152" s="193"/>
      <c r="X152" s="193"/>
      <c r="Y152" s="193"/>
      <c r="Z152" s="193"/>
      <c r="AA152" s="193"/>
    </row>
    <row r="153" spans="1:27" x14ac:dyDescent="0.2">
      <c r="A153" s="193"/>
      <c r="B153" s="193"/>
      <c r="C153" s="392"/>
      <c r="D153" s="379" t="s">
        <v>454</v>
      </c>
      <c r="E153" s="67">
        <v>5.1999999999999998E-3</v>
      </c>
      <c r="F153" s="68">
        <v>1.6000000000000001E-3</v>
      </c>
      <c r="G153" s="193"/>
      <c r="H153" s="193"/>
      <c r="I153" s="193"/>
      <c r="J153" s="193"/>
      <c r="K153" s="193"/>
      <c r="L153" s="193"/>
      <c r="M153" s="193"/>
      <c r="N153" s="193"/>
      <c r="O153" s="193"/>
      <c r="P153" s="193"/>
      <c r="Q153" s="193"/>
      <c r="R153" s="193"/>
      <c r="S153" s="193"/>
      <c r="T153" s="193"/>
      <c r="U153" s="193"/>
      <c r="V153" s="193"/>
      <c r="W153" s="193"/>
      <c r="X153" s="193"/>
      <c r="Y153" s="193"/>
      <c r="Z153" s="193"/>
      <c r="AA153" s="193"/>
    </row>
    <row r="154" spans="1:27" x14ac:dyDescent="0.2">
      <c r="A154" s="193"/>
      <c r="B154" s="193"/>
      <c r="C154" s="392"/>
      <c r="D154" s="379" t="s">
        <v>455</v>
      </c>
      <c r="E154" s="67">
        <v>5.1000000000000004E-3</v>
      </c>
      <c r="F154" s="68">
        <v>1.5E-3</v>
      </c>
      <c r="G154" s="193"/>
      <c r="H154" s="193"/>
      <c r="I154" s="193"/>
      <c r="J154" s="193"/>
      <c r="K154" s="193"/>
      <c r="L154" s="193"/>
      <c r="M154" s="193"/>
      <c r="N154" s="193"/>
      <c r="O154" s="193"/>
      <c r="P154" s="193"/>
      <c r="Q154" s="193"/>
      <c r="R154" s="193"/>
      <c r="S154" s="193"/>
      <c r="T154" s="193"/>
      <c r="U154" s="193"/>
      <c r="V154" s="193"/>
      <c r="W154" s="193"/>
      <c r="X154" s="193"/>
      <c r="Y154" s="193"/>
      <c r="Z154" s="193"/>
      <c r="AA154" s="193"/>
    </row>
    <row r="155" spans="1:27" ht="13.5" thickBot="1" x14ac:dyDescent="0.25">
      <c r="A155" s="193"/>
      <c r="B155" s="193"/>
      <c r="C155" s="391"/>
      <c r="D155" s="390" t="s">
        <v>456</v>
      </c>
      <c r="E155" s="69">
        <v>5.0000000000000001E-3</v>
      </c>
      <c r="F155" s="70">
        <v>1.4E-3</v>
      </c>
      <c r="G155" s="193"/>
      <c r="H155" s="193"/>
      <c r="I155" s="193"/>
      <c r="J155" s="193"/>
      <c r="K155" s="193"/>
      <c r="L155" s="193"/>
      <c r="M155" s="193"/>
      <c r="N155" s="193"/>
      <c r="O155" s="193"/>
      <c r="P155" s="193"/>
      <c r="Q155" s="193"/>
      <c r="R155" s="193"/>
      <c r="S155" s="193"/>
      <c r="T155" s="193"/>
      <c r="U155" s="193"/>
      <c r="V155" s="193"/>
      <c r="W155" s="193"/>
      <c r="X155" s="193"/>
      <c r="Y155" s="193"/>
      <c r="Z155" s="193"/>
      <c r="AA155" s="193"/>
    </row>
    <row r="156" spans="1:27" x14ac:dyDescent="0.2">
      <c r="A156" s="193"/>
      <c r="B156" s="193"/>
      <c r="C156" s="393" t="s">
        <v>457</v>
      </c>
      <c r="D156" s="381" t="s">
        <v>458</v>
      </c>
      <c r="E156" s="61">
        <v>0.1908</v>
      </c>
      <c r="F156" s="62">
        <v>2.18E-2</v>
      </c>
      <c r="G156" s="193"/>
      <c r="H156" s="193"/>
      <c r="I156" s="193"/>
      <c r="J156" s="193"/>
      <c r="K156" s="193"/>
      <c r="L156" s="193"/>
      <c r="M156" s="193"/>
      <c r="N156" s="193"/>
      <c r="O156" s="193"/>
      <c r="P156" s="193"/>
      <c r="Q156" s="193"/>
      <c r="R156" s="193"/>
      <c r="S156" s="193"/>
      <c r="T156" s="193"/>
      <c r="U156" s="193"/>
      <c r="V156" s="193"/>
      <c r="W156" s="193"/>
      <c r="X156" s="193"/>
      <c r="Y156" s="193"/>
      <c r="Z156" s="193"/>
      <c r="AA156" s="193"/>
    </row>
    <row r="157" spans="1:27" x14ac:dyDescent="0.2">
      <c r="A157" s="193"/>
      <c r="B157" s="193"/>
      <c r="C157" s="392" t="s">
        <v>459</v>
      </c>
      <c r="D157" s="379" t="s">
        <v>422</v>
      </c>
      <c r="E157" s="65">
        <v>0.16339999999999999</v>
      </c>
      <c r="F157" s="66">
        <v>5.1299999999999998E-2</v>
      </c>
      <c r="G157" s="193"/>
      <c r="H157" s="193"/>
      <c r="I157" s="193"/>
      <c r="J157" s="193"/>
      <c r="K157" s="193"/>
      <c r="L157" s="193"/>
      <c r="M157" s="193"/>
      <c r="N157" s="193"/>
      <c r="O157" s="193"/>
      <c r="P157" s="193"/>
      <c r="Q157" s="193"/>
      <c r="R157" s="193"/>
      <c r="S157" s="193"/>
      <c r="T157" s="193"/>
      <c r="U157" s="193"/>
      <c r="V157" s="193"/>
      <c r="W157" s="193"/>
      <c r="X157" s="193"/>
      <c r="Y157" s="193"/>
      <c r="Z157" s="193"/>
      <c r="AA157" s="193"/>
    </row>
    <row r="158" spans="1:27" x14ac:dyDescent="0.2">
      <c r="A158" s="193"/>
      <c r="B158" s="193"/>
      <c r="C158" s="392"/>
      <c r="D158" s="379" t="s">
        <v>460</v>
      </c>
      <c r="E158" s="65">
        <v>0.15939999999999999</v>
      </c>
      <c r="F158" s="66">
        <v>5.5500000000000001E-2</v>
      </c>
      <c r="G158" s="193"/>
      <c r="H158" s="193"/>
      <c r="I158" s="193"/>
      <c r="J158" s="193"/>
      <c r="K158" s="193"/>
      <c r="L158" s="193"/>
      <c r="M158" s="193"/>
      <c r="N158" s="193"/>
      <c r="O158" s="193"/>
      <c r="P158" s="193"/>
      <c r="Q158" s="193"/>
      <c r="R158" s="193"/>
      <c r="S158" s="193"/>
      <c r="T158" s="193"/>
      <c r="U158" s="193"/>
      <c r="V158" s="193"/>
      <c r="W158" s="193"/>
      <c r="X158" s="193"/>
      <c r="Y158" s="193"/>
      <c r="Z158" s="193"/>
      <c r="AA158" s="193"/>
    </row>
    <row r="159" spans="1:27" x14ac:dyDescent="0.2">
      <c r="A159" s="193"/>
      <c r="B159" s="193"/>
      <c r="C159" s="392"/>
      <c r="D159" s="379" t="s">
        <v>461</v>
      </c>
      <c r="E159" s="65">
        <v>0.16139999999999999</v>
      </c>
      <c r="F159" s="66">
        <v>5.3400000000000003E-2</v>
      </c>
      <c r="G159" s="193"/>
      <c r="H159" s="193"/>
      <c r="I159" s="193"/>
      <c r="J159" s="193"/>
      <c r="K159" s="193"/>
      <c r="L159" s="193"/>
      <c r="M159" s="193"/>
      <c r="N159" s="193"/>
      <c r="O159" s="193"/>
      <c r="P159" s="193"/>
      <c r="Q159" s="193"/>
      <c r="R159" s="193"/>
      <c r="S159" s="193"/>
      <c r="T159" s="193"/>
      <c r="U159" s="193"/>
      <c r="V159" s="193"/>
      <c r="W159" s="193"/>
      <c r="X159" s="193"/>
      <c r="Y159" s="193"/>
      <c r="Z159" s="193"/>
      <c r="AA159" s="193"/>
    </row>
    <row r="160" spans="1:27" x14ac:dyDescent="0.2">
      <c r="A160" s="193"/>
      <c r="B160" s="193"/>
      <c r="C160" s="392"/>
      <c r="D160" s="379" t="s">
        <v>462</v>
      </c>
      <c r="E160" s="65">
        <v>0.15939999999999999</v>
      </c>
      <c r="F160" s="66">
        <v>5.5500000000000001E-2</v>
      </c>
      <c r="G160" s="193"/>
      <c r="H160" s="193"/>
      <c r="I160" s="193"/>
      <c r="J160" s="193"/>
      <c r="K160" s="193"/>
      <c r="L160" s="193"/>
      <c r="M160" s="193"/>
      <c r="N160" s="193"/>
      <c r="O160" s="193"/>
      <c r="P160" s="193"/>
      <c r="Q160" s="193"/>
      <c r="R160" s="193"/>
      <c r="S160" s="193"/>
      <c r="T160" s="193"/>
      <c r="U160" s="193"/>
      <c r="V160" s="193"/>
      <c r="W160" s="193"/>
      <c r="X160" s="193"/>
      <c r="Y160" s="193"/>
      <c r="Z160" s="193"/>
      <c r="AA160" s="193"/>
    </row>
    <row r="161" spans="1:27" x14ac:dyDescent="0.2">
      <c r="A161" s="193"/>
      <c r="B161" s="193"/>
      <c r="C161" s="392"/>
      <c r="D161" s="379" t="s">
        <v>426</v>
      </c>
      <c r="E161" s="65">
        <v>0.1479</v>
      </c>
      <c r="F161" s="66">
        <v>6.6000000000000003E-2</v>
      </c>
      <c r="G161" s="193"/>
      <c r="H161" s="193"/>
      <c r="I161" s="193"/>
      <c r="J161" s="193"/>
      <c r="K161" s="193"/>
      <c r="L161" s="193"/>
      <c r="M161" s="193"/>
      <c r="N161" s="193"/>
      <c r="O161" s="193"/>
      <c r="P161" s="193"/>
      <c r="Q161" s="193"/>
      <c r="R161" s="193"/>
      <c r="S161" s="193"/>
      <c r="T161" s="193"/>
      <c r="U161" s="193"/>
      <c r="V161" s="193"/>
      <c r="W161" s="193"/>
      <c r="X161" s="193"/>
      <c r="Y161" s="193"/>
      <c r="Z161" s="193"/>
      <c r="AA161" s="193"/>
    </row>
    <row r="162" spans="1:27" x14ac:dyDescent="0.2">
      <c r="A162" s="193"/>
      <c r="B162" s="193"/>
      <c r="C162" s="392"/>
      <c r="D162" s="379" t="s">
        <v>427</v>
      </c>
      <c r="E162" s="65">
        <v>0.14419999999999999</v>
      </c>
      <c r="F162" s="66">
        <v>6.8099999999999994E-2</v>
      </c>
      <c r="G162" s="193"/>
      <c r="H162" s="193"/>
      <c r="I162" s="193"/>
      <c r="J162" s="193"/>
      <c r="K162" s="193"/>
      <c r="L162" s="193"/>
      <c r="M162" s="193"/>
      <c r="N162" s="193"/>
      <c r="O162" s="193"/>
      <c r="P162" s="193"/>
      <c r="Q162" s="193"/>
      <c r="R162" s="193"/>
      <c r="S162" s="193"/>
      <c r="T162" s="193"/>
      <c r="U162" s="193"/>
      <c r="V162" s="193"/>
      <c r="W162" s="193"/>
      <c r="X162" s="193"/>
      <c r="Y162" s="193"/>
      <c r="Z162" s="193"/>
      <c r="AA162" s="193"/>
    </row>
    <row r="163" spans="1:27" x14ac:dyDescent="0.2">
      <c r="A163" s="193"/>
      <c r="B163" s="193"/>
      <c r="C163" s="392"/>
      <c r="D163" s="379" t="s">
        <v>428</v>
      </c>
      <c r="E163" s="65">
        <v>0.1368</v>
      </c>
      <c r="F163" s="66">
        <v>7.22E-2</v>
      </c>
      <c r="G163" s="193"/>
      <c r="H163" s="193"/>
      <c r="I163" s="193"/>
      <c r="J163" s="193"/>
      <c r="K163" s="193"/>
      <c r="L163" s="193"/>
      <c r="M163" s="193"/>
      <c r="N163" s="193"/>
      <c r="O163" s="193"/>
      <c r="P163" s="193"/>
      <c r="Q163" s="193"/>
      <c r="R163" s="193"/>
      <c r="S163" s="193"/>
      <c r="T163" s="193"/>
      <c r="U163" s="193"/>
      <c r="V163" s="193"/>
      <c r="W163" s="193"/>
      <c r="X163" s="193"/>
      <c r="Y163" s="193"/>
      <c r="Z163" s="193"/>
      <c r="AA163" s="193"/>
    </row>
    <row r="164" spans="1:27" x14ac:dyDescent="0.2">
      <c r="A164" s="193"/>
      <c r="B164" s="193"/>
      <c r="C164" s="392"/>
      <c r="D164" s="379" t="s">
        <v>463</v>
      </c>
      <c r="E164" s="65">
        <v>0.12939999999999999</v>
      </c>
      <c r="F164" s="66">
        <v>7.6399999999999996E-2</v>
      </c>
      <c r="G164" s="193"/>
      <c r="H164" s="193"/>
      <c r="I164" s="193"/>
      <c r="J164" s="193"/>
      <c r="K164" s="193"/>
      <c r="L164" s="193"/>
      <c r="M164" s="193"/>
      <c r="N164" s="193"/>
      <c r="O164" s="193"/>
      <c r="P164" s="193"/>
      <c r="Q164" s="193"/>
      <c r="R164" s="193"/>
      <c r="S164" s="193"/>
      <c r="T164" s="193"/>
      <c r="U164" s="193"/>
      <c r="V164" s="193"/>
      <c r="W164" s="193"/>
      <c r="X164" s="193"/>
      <c r="Y164" s="193"/>
      <c r="Z164" s="193"/>
      <c r="AA164" s="193"/>
    </row>
    <row r="165" spans="1:27" x14ac:dyDescent="0.2">
      <c r="A165" s="193"/>
      <c r="B165" s="193"/>
      <c r="C165" s="392"/>
      <c r="D165" s="379" t="s">
        <v>464</v>
      </c>
      <c r="E165" s="65">
        <v>0.122</v>
      </c>
      <c r="F165" s="66">
        <v>8.0600000000000005E-2</v>
      </c>
      <c r="G165" s="193"/>
      <c r="H165" s="193"/>
      <c r="I165" s="193"/>
      <c r="J165" s="193"/>
      <c r="K165" s="193"/>
      <c r="L165" s="193"/>
      <c r="M165" s="193"/>
      <c r="N165" s="193"/>
      <c r="O165" s="193"/>
      <c r="P165" s="193"/>
      <c r="Q165" s="193"/>
      <c r="R165" s="193"/>
      <c r="S165" s="193"/>
      <c r="T165" s="193"/>
      <c r="U165" s="193"/>
      <c r="V165" s="193"/>
      <c r="W165" s="193"/>
      <c r="X165" s="193"/>
      <c r="Y165" s="193"/>
      <c r="Z165" s="193"/>
      <c r="AA165" s="193"/>
    </row>
    <row r="166" spans="1:27" x14ac:dyDescent="0.2">
      <c r="A166" s="193"/>
      <c r="B166" s="193"/>
      <c r="C166" s="392"/>
      <c r="D166" s="379" t="s">
        <v>465</v>
      </c>
      <c r="E166" s="65">
        <v>0.11459999999999999</v>
      </c>
      <c r="F166" s="66">
        <v>8.48E-2</v>
      </c>
      <c r="G166" s="193"/>
      <c r="H166" s="193"/>
      <c r="I166" s="193"/>
      <c r="J166" s="193"/>
      <c r="K166" s="193"/>
      <c r="L166" s="193"/>
      <c r="M166" s="193"/>
      <c r="N166" s="193"/>
      <c r="O166" s="193"/>
      <c r="P166" s="193"/>
      <c r="Q166" s="193"/>
      <c r="R166" s="193"/>
      <c r="S166" s="193"/>
      <c r="T166" s="193"/>
      <c r="U166" s="193"/>
      <c r="V166" s="193"/>
      <c r="W166" s="193"/>
      <c r="X166" s="193"/>
      <c r="Y166" s="193"/>
      <c r="Z166" s="193"/>
      <c r="AA166" s="193"/>
    </row>
    <row r="167" spans="1:27" x14ac:dyDescent="0.2">
      <c r="A167" s="193"/>
      <c r="B167" s="193"/>
      <c r="C167" s="392"/>
      <c r="D167" s="379" t="s">
        <v>466</v>
      </c>
      <c r="E167" s="65">
        <v>8.1299999999999997E-2</v>
      </c>
      <c r="F167" s="66">
        <v>0.10349999999999999</v>
      </c>
      <c r="G167" s="193"/>
      <c r="H167" s="193"/>
      <c r="I167" s="193"/>
      <c r="J167" s="193"/>
      <c r="K167" s="193"/>
      <c r="L167" s="193"/>
      <c r="M167" s="193"/>
      <c r="N167" s="193"/>
      <c r="O167" s="193"/>
      <c r="P167" s="193"/>
      <c r="Q167" s="193"/>
      <c r="R167" s="193"/>
      <c r="S167" s="193"/>
      <c r="T167" s="193"/>
      <c r="U167" s="193"/>
      <c r="V167" s="193"/>
      <c r="W167" s="193"/>
      <c r="X167" s="193"/>
      <c r="Y167" s="193"/>
      <c r="Z167" s="193"/>
      <c r="AA167" s="193"/>
    </row>
    <row r="168" spans="1:27" x14ac:dyDescent="0.2">
      <c r="A168" s="193"/>
      <c r="B168" s="193"/>
      <c r="C168" s="392"/>
      <c r="D168" s="379" t="s">
        <v>467</v>
      </c>
      <c r="E168" s="65">
        <v>6.4600000000000005E-2</v>
      </c>
      <c r="F168" s="66">
        <v>9.8199999999999996E-2</v>
      </c>
      <c r="G168" s="193"/>
      <c r="H168" s="193"/>
      <c r="I168" s="193"/>
      <c r="J168" s="193"/>
      <c r="K168" s="193"/>
      <c r="L168" s="193"/>
      <c r="M168" s="193"/>
      <c r="N168" s="193"/>
      <c r="O168" s="193"/>
      <c r="P168" s="193"/>
      <c r="Q168" s="193"/>
      <c r="R168" s="193"/>
      <c r="S168" s="193"/>
      <c r="T168" s="193"/>
      <c r="U168" s="193"/>
      <c r="V168" s="193"/>
      <c r="W168" s="193"/>
      <c r="X168" s="193"/>
      <c r="Y168" s="193"/>
      <c r="Z168" s="193"/>
      <c r="AA168" s="193"/>
    </row>
    <row r="169" spans="1:27" x14ac:dyDescent="0.2">
      <c r="A169" s="193"/>
      <c r="B169" s="193"/>
      <c r="C169" s="392"/>
      <c r="D169" s="379" t="s">
        <v>468</v>
      </c>
      <c r="E169" s="65">
        <v>5.1700000000000003E-2</v>
      </c>
      <c r="F169" s="66">
        <v>9.0800000000000006E-2</v>
      </c>
      <c r="G169" s="193"/>
      <c r="H169" s="193"/>
      <c r="I169" s="193"/>
      <c r="J169" s="193"/>
      <c r="K169" s="193"/>
      <c r="L169" s="193"/>
      <c r="M169" s="193"/>
      <c r="N169" s="193"/>
      <c r="O169" s="193"/>
      <c r="P169" s="193"/>
      <c r="Q169" s="193"/>
      <c r="R169" s="193"/>
      <c r="S169" s="193"/>
      <c r="T169" s="193"/>
      <c r="U169" s="193"/>
      <c r="V169" s="193"/>
      <c r="W169" s="193"/>
      <c r="X169" s="193"/>
      <c r="Y169" s="193"/>
      <c r="Z169" s="193"/>
      <c r="AA169" s="193"/>
    </row>
    <row r="170" spans="1:27" x14ac:dyDescent="0.2">
      <c r="A170" s="193"/>
      <c r="B170" s="193"/>
      <c r="C170" s="392"/>
      <c r="D170" s="379" t="s">
        <v>469</v>
      </c>
      <c r="E170" s="65">
        <v>4.5199999999999997E-2</v>
      </c>
      <c r="F170" s="66">
        <v>8.7099999999999997E-2</v>
      </c>
      <c r="G170" s="193"/>
      <c r="H170" s="193"/>
      <c r="I170" s="193"/>
      <c r="J170" s="193"/>
      <c r="K170" s="193"/>
      <c r="L170" s="193"/>
      <c r="M170" s="193"/>
      <c r="N170" s="193"/>
      <c r="O170" s="193"/>
      <c r="P170" s="193"/>
      <c r="Q170" s="193"/>
      <c r="R170" s="193"/>
      <c r="S170" s="193"/>
      <c r="T170" s="193"/>
      <c r="U170" s="193"/>
      <c r="V170" s="193"/>
      <c r="W170" s="193"/>
      <c r="X170" s="193"/>
      <c r="Y170" s="193"/>
      <c r="Z170" s="193"/>
      <c r="AA170" s="193"/>
    </row>
    <row r="171" spans="1:27" x14ac:dyDescent="0.2">
      <c r="A171" s="193"/>
      <c r="B171" s="193"/>
      <c r="C171" s="392"/>
      <c r="D171" s="379" t="s">
        <v>470</v>
      </c>
      <c r="E171" s="65">
        <v>4.5199999999999997E-2</v>
      </c>
      <c r="F171" s="66">
        <v>8.7099999999999997E-2</v>
      </c>
      <c r="G171" s="193"/>
      <c r="H171" s="193"/>
      <c r="I171" s="193"/>
      <c r="J171" s="193"/>
      <c r="K171" s="193"/>
      <c r="L171" s="193"/>
      <c r="M171" s="193"/>
      <c r="N171" s="193"/>
      <c r="O171" s="193"/>
      <c r="P171" s="193"/>
      <c r="Q171" s="193"/>
      <c r="R171" s="193"/>
      <c r="S171" s="193"/>
      <c r="T171" s="193"/>
      <c r="U171" s="193"/>
      <c r="V171" s="193"/>
      <c r="W171" s="193"/>
      <c r="X171" s="193"/>
      <c r="Y171" s="193"/>
      <c r="Z171" s="193"/>
      <c r="AA171" s="193"/>
    </row>
    <row r="172" spans="1:27" x14ac:dyDescent="0.2">
      <c r="A172" s="193"/>
      <c r="B172" s="193"/>
      <c r="C172" s="392"/>
      <c r="D172" s="379" t="s">
        <v>471</v>
      </c>
      <c r="E172" s="65">
        <v>4.1200000000000001E-2</v>
      </c>
      <c r="F172" s="66">
        <v>7.8700000000000006E-2</v>
      </c>
      <c r="G172" s="193"/>
      <c r="H172" s="193"/>
      <c r="I172" s="193"/>
      <c r="J172" s="193"/>
      <c r="K172" s="193"/>
      <c r="L172" s="193"/>
      <c r="M172" s="193"/>
      <c r="N172" s="193"/>
      <c r="O172" s="193"/>
      <c r="P172" s="193"/>
      <c r="Q172" s="193"/>
      <c r="R172" s="193"/>
      <c r="S172" s="193"/>
      <c r="T172" s="193"/>
      <c r="U172" s="193"/>
      <c r="V172" s="193"/>
      <c r="W172" s="193"/>
      <c r="X172" s="193"/>
      <c r="Y172" s="193"/>
      <c r="Z172" s="193"/>
      <c r="AA172" s="193"/>
    </row>
    <row r="173" spans="1:27" x14ac:dyDescent="0.2">
      <c r="A173" s="193"/>
      <c r="B173" s="193"/>
      <c r="C173" s="392"/>
      <c r="D173" s="379" t="s">
        <v>472</v>
      </c>
      <c r="E173" s="65">
        <v>3.3300000000000003E-2</v>
      </c>
      <c r="F173" s="66">
        <v>6.1800000000000001E-2</v>
      </c>
      <c r="G173" s="193"/>
      <c r="H173" s="193"/>
      <c r="I173" s="193"/>
      <c r="J173" s="193"/>
      <c r="K173" s="193"/>
      <c r="L173" s="193"/>
      <c r="M173" s="193"/>
      <c r="N173" s="193"/>
      <c r="O173" s="193"/>
      <c r="P173" s="193"/>
      <c r="Q173" s="193"/>
      <c r="R173" s="193"/>
      <c r="S173" s="193"/>
      <c r="T173" s="193"/>
      <c r="U173" s="193"/>
      <c r="V173" s="193"/>
      <c r="W173" s="193"/>
      <c r="X173" s="193"/>
      <c r="Y173" s="193"/>
      <c r="Z173" s="193"/>
      <c r="AA173" s="193"/>
    </row>
    <row r="174" spans="1:27" x14ac:dyDescent="0.2">
      <c r="A174" s="193"/>
      <c r="B174" s="193"/>
      <c r="C174" s="392"/>
      <c r="D174" s="379" t="s">
        <v>473</v>
      </c>
      <c r="E174" s="65">
        <v>3.4000000000000002E-2</v>
      </c>
      <c r="F174" s="66">
        <v>6.3100000000000003E-2</v>
      </c>
      <c r="G174" s="193"/>
      <c r="H174" s="193"/>
      <c r="I174" s="193"/>
      <c r="J174" s="193"/>
      <c r="K174" s="193"/>
      <c r="L174" s="193"/>
      <c r="M174" s="193"/>
      <c r="N174" s="193"/>
      <c r="O174" s="193"/>
      <c r="P174" s="193"/>
      <c r="Q174" s="193"/>
      <c r="R174" s="193"/>
      <c r="S174" s="193"/>
      <c r="T174" s="193"/>
      <c r="U174" s="193"/>
      <c r="V174" s="193"/>
      <c r="W174" s="193"/>
      <c r="X174" s="193"/>
      <c r="Y174" s="193"/>
      <c r="Z174" s="193"/>
      <c r="AA174" s="193"/>
    </row>
    <row r="175" spans="1:27" x14ac:dyDescent="0.2">
      <c r="A175" s="193"/>
      <c r="B175" s="193"/>
      <c r="C175" s="392"/>
      <c r="D175" s="379" t="s">
        <v>474</v>
      </c>
      <c r="E175" s="65">
        <v>2.2100000000000002E-2</v>
      </c>
      <c r="F175" s="66">
        <v>3.7900000000000003E-2</v>
      </c>
      <c r="G175" s="193"/>
      <c r="H175" s="193"/>
      <c r="I175" s="193"/>
      <c r="J175" s="193"/>
      <c r="K175" s="193"/>
      <c r="L175" s="193"/>
      <c r="M175" s="193"/>
      <c r="N175" s="193"/>
      <c r="O175" s="193"/>
      <c r="P175" s="193"/>
      <c r="Q175" s="193"/>
      <c r="R175" s="193"/>
      <c r="S175" s="193"/>
      <c r="T175" s="193"/>
      <c r="U175" s="193"/>
      <c r="V175" s="193"/>
      <c r="W175" s="193"/>
      <c r="X175" s="193"/>
      <c r="Y175" s="193"/>
      <c r="Z175" s="193"/>
      <c r="AA175" s="193"/>
    </row>
    <row r="176" spans="1:27" x14ac:dyDescent="0.2">
      <c r="A176" s="193"/>
      <c r="B176" s="193"/>
      <c r="C176" s="392"/>
      <c r="D176" s="379" t="s">
        <v>475</v>
      </c>
      <c r="E176" s="65">
        <v>2.4199999999999999E-2</v>
      </c>
      <c r="F176" s="66">
        <v>4.24E-2</v>
      </c>
      <c r="G176" s="193"/>
      <c r="H176" s="193"/>
      <c r="I176" s="193"/>
      <c r="J176" s="193"/>
      <c r="K176" s="193"/>
      <c r="L176" s="193"/>
      <c r="M176" s="193"/>
      <c r="N176" s="193"/>
      <c r="O176" s="193"/>
      <c r="P176" s="193"/>
      <c r="Q176" s="193"/>
      <c r="R176" s="193"/>
      <c r="S176" s="193"/>
      <c r="T176" s="193"/>
      <c r="U176" s="193"/>
      <c r="V176" s="193"/>
      <c r="W176" s="193"/>
      <c r="X176" s="193"/>
      <c r="Y176" s="193"/>
      <c r="Z176" s="193"/>
      <c r="AA176" s="193"/>
    </row>
    <row r="177" spans="1:27" x14ac:dyDescent="0.2">
      <c r="A177" s="193"/>
      <c r="B177" s="193"/>
      <c r="C177" s="392"/>
      <c r="D177" s="379" t="s">
        <v>439</v>
      </c>
      <c r="E177" s="65">
        <v>2.2100000000000002E-2</v>
      </c>
      <c r="F177" s="66">
        <v>3.73E-2</v>
      </c>
      <c r="G177" s="193"/>
      <c r="H177" s="193"/>
      <c r="I177" s="193"/>
      <c r="J177" s="193"/>
      <c r="K177" s="193"/>
      <c r="L177" s="193"/>
      <c r="M177" s="193"/>
      <c r="N177" s="193"/>
      <c r="O177" s="193"/>
      <c r="P177" s="193"/>
      <c r="Q177" s="193"/>
      <c r="R177" s="193"/>
      <c r="S177" s="193"/>
      <c r="T177" s="193"/>
      <c r="U177" s="193"/>
      <c r="V177" s="193"/>
      <c r="W177" s="193"/>
      <c r="X177" s="193"/>
      <c r="Y177" s="193"/>
      <c r="Z177" s="193"/>
      <c r="AA177" s="193"/>
    </row>
    <row r="178" spans="1:27" x14ac:dyDescent="0.2">
      <c r="A178" s="193"/>
      <c r="B178" s="193"/>
      <c r="C178" s="392"/>
      <c r="D178" s="379" t="s">
        <v>440</v>
      </c>
      <c r="E178" s="65">
        <v>1.15E-2</v>
      </c>
      <c r="F178" s="66">
        <v>8.8000000000000005E-3</v>
      </c>
      <c r="G178" s="193"/>
      <c r="H178" s="193"/>
      <c r="I178" s="193"/>
      <c r="J178" s="193"/>
      <c r="K178" s="193"/>
      <c r="L178" s="193"/>
      <c r="M178" s="193"/>
      <c r="N178" s="193"/>
      <c r="O178" s="193"/>
      <c r="P178" s="193"/>
      <c r="Q178" s="193"/>
      <c r="R178" s="193"/>
      <c r="S178" s="193"/>
      <c r="T178" s="193"/>
      <c r="U178" s="193"/>
      <c r="V178" s="193"/>
      <c r="W178" s="193"/>
      <c r="X178" s="193"/>
      <c r="Y178" s="193"/>
      <c r="Z178" s="193"/>
      <c r="AA178" s="193"/>
    </row>
    <row r="179" spans="1:27" x14ac:dyDescent="0.2">
      <c r="A179" s="193"/>
      <c r="B179" s="193"/>
      <c r="C179" s="392"/>
      <c r="D179" s="379" t="s">
        <v>441</v>
      </c>
      <c r="E179" s="65">
        <v>1.0500000000000001E-2</v>
      </c>
      <c r="F179" s="66">
        <v>6.4000000000000003E-3</v>
      </c>
      <c r="G179" s="193"/>
      <c r="H179" s="193"/>
      <c r="I179" s="193"/>
      <c r="J179" s="193"/>
      <c r="K179" s="193"/>
      <c r="L179" s="193"/>
      <c r="M179" s="193"/>
      <c r="N179" s="193"/>
      <c r="O179" s="193"/>
      <c r="P179" s="193"/>
      <c r="Q179" s="193"/>
      <c r="R179" s="193"/>
      <c r="S179" s="193"/>
      <c r="T179" s="193"/>
      <c r="U179" s="193"/>
      <c r="V179" s="193"/>
      <c r="W179" s="193"/>
      <c r="X179" s="193"/>
      <c r="Y179" s="193"/>
      <c r="Z179" s="193"/>
      <c r="AA179" s="193"/>
    </row>
    <row r="180" spans="1:27" x14ac:dyDescent="0.2">
      <c r="A180" s="193"/>
      <c r="B180" s="193"/>
      <c r="C180" s="392"/>
      <c r="D180" s="379" t="s">
        <v>442</v>
      </c>
      <c r="E180" s="65">
        <v>1.0800000000000001E-2</v>
      </c>
      <c r="F180" s="66">
        <v>8.0000000000000002E-3</v>
      </c>
      <c r="G180" s="193"/>
      <c r="H180" s="193"/>
      <c r="I180" s="193"/>
      <c r="J180" s="193"/>
      <c r="K180" s="193"/>
      <c r="L180" s="193"/>
      <c r="M180" s="193"/>
      <c r="N180" s="193"/>
      <c r="O180" s="193"/>
      <c r="P180" s="193"/>
      <c r="Q180" s="193"/>
      <c r="R180" s="193"/>
      <c r="S180" s="193"/>
      <c r="T180" s="193"/>
      <c r="U180" s="193"/>
      <c r="V180" s="193"/>
      <c r="W180" s="193"/>
      <c r="X180" s="193"/>
      <c r="Y180" s="193"/>
      <c r="Z180" s="193"/>
      <c r="AA180" s="193"/>
    </row>
    <row r="181" spans="1:27" x14ac:dyDescent="0.2">
      <c r="A181" s="193"/>
      <c r="B181" s="193"/>
      <c r="C181" s="392"/>
      <c r="D181" s="379" t="s">
        <v>443</v>
      </c>
      <c r="E181" s="65">
        <v>1.03E-2</v>
      </c>
      <c r="F181" s="66">
        <v>6.1000000000000004E-3</v>
      </c>
      <c r="G181" s="193"/>
      <c r="H181" s="193"/>
      <c r="I181" s="193"/>
      <c r="J181" s="193"/>
      <c r="K181" s="193"/>
      <c r="L181" s="193"/>
      <c r="M181" s="193"/>
      <c r="N181" s="193"/>
      <c r="O181" s="193"/>
      <c r="P181" s="193"/>
      <c r="Q181" s="193"/>
      <c r="R181" s="193"/>
      <c r="S181" s="193"/>
      <c r="T181" s="193"/>
      <c r="U181" s="193"/>
      <c r="V181" s="193"/>
      <c r="W181" s="193"/>
      <c r="X181" s="193"/>
      <c r="Y181" s="193"/>
      <c r="Z181" s="193"/>
      <c r="AA181" s="193"/>
    </row>
    <row r="182" spans="1:27" x14ac:dyDescent="0.2">
      <c r="A182" s="193"/>
      <c r="B182" s="193"/>
      <c r="C182" s="392"/>
      <c r="D182" s="379" t="s">
        <v>444</v>
      </c>
      <c r="E182" s="67">
        <v>9.4999999999999998E-3</v>
      </c>
      <c r="F182" s="68">
        <v>3.5999999999999999E-3</v>
      </c>
      <c r="G182" s="193"/>
      <c r="H182" s="193"/>
      <c r="I182" s="193"/>
      <c r="J182" s="193"/>
      <c r="K182" s="193"/>
      <c r="L182" s="193"/>
      <c r="M182" s="193"/>
      <c r="N182" s="193"/>
      <c r="O182" s="193"/>
      <c r="P182" s="193"/>
      <c r="Q182" s="193"/>
      <c r="R182" s="193"/>
      <c r="S182" s="193"/>
      <c r="T182" s="193"/>
      <c r="U182" s="193"/>
      <c r="V182" s="193"/>
      <c r="W182" s="193"/>
      <c r="X182" s="193"/>
      <c r="Y182" s="193"/>
      <c r="Z182" s="193"/>
      <c r="AA182" s="193"/>
    </row>
    <row r="183" spans="1:27" x14ac:dyDescent="0.2">
      <c r="A183" s="193"/>
      <c r="B183" s="193"/>
      <c r="C183" s="392"/>
      <c r="D183" s="379" t="s">
        <v>445</v>
      </c>
      <c r="E183" s="67">
        <v>9.4999999999999998E-3</v>
      </c>
      <c r="F183" s="68">
        <v>3.5999999999999999E-3</v>
      </c>
      <c r="G183" s="193"/>
      <c r="H183" s="193"/>
      <c r="I183" s="193"/>
      <c r="J183" s="193"/>
      <c r="K183" s="193"/>
      <c r="L183" s="193"/>
      <c r="M183" s="193"/>
      <c r="N183" s="193"/>
      <c r="O183" s="193"/>
      <c r="P183" s="193"/>
      <c r="Q183" s="193"/>
      <c r="R183" s="193"/>
      <c r="S183" s="193"/>
      <c r="T183" s="193"/>
      <c r="U183" s="193"/>
      <c r="V183" s="193"/>
      <c r="W183" s="193"/>
      <c r="X183" s="193"/>
      <c r="Y183" s="193"/>
      <c r="Z183" s="193"/>
      <c r="AA183" s="193"/>
    </row>
    <row r="184" spans="1:27" x14ac:dyDescent="0.2">
      <c r="A184" s="193"/>
      <c r="B184" s="193"/>
      <c r="C184" s="392"/>
      <c r="D184" s="379" t="s">
        <v>446</v>
      </c>
      <c r="E184" s="67">
        <v>9.4999999999999998E-3</v>
      </c>
      <c r="F184" s="68">
        <v>3.5000000000000001E-3</v>
      </c>
      <c r="G184" s="193"/>
      <c r="H184" s="193"/>
      <c r="I184" s="193"/>
      <c r="J184" s="193"/>
      <c r="K184" s="193"/>
      <c r="L184" s="193"/>
      <c r="M184" s="193"/>
      <c r="N184" s="193"/>
      <c r="O184" s="193"/>
      <c r="P184" s="193"/>
      <c r="Q184" s="193"/>
      <c r="R184" s="193"/>
      <c r="S184" s="193"/>
      <c r="T184" s="193"/>
      <c r="U184" s="193"/>
      <c r="V184" s="193"/>
      <c r="W184" s="193"/>
      <c r="X184" s="193"/>
      <c r="Y184" s="193"/>
      <c r="Z184" s="193"/>
      <c r="AA184" s="193"/>
    </row>
    <row r="185" spans="1:27" x14ac:dyDescent="0.2">
      <c r="A185" s="193"/>
      <c r="B185" s="193"/>
      <c r="C185" s="392"/>
      <c r="D185" s="379" t="s">
        <v>447</v>
      </c>
      <c r="E185" s="67">
        <v>9.5999999999999992E-3</v>
      </c>
      <c r="F185" s="68">
        <v>3.3999999999999998E-3</v>
      </c>
      <c r="G185" s="193"/>
      <c r="H185" s="193"/>
      <c r="I185" s="193"/>
      <c r="J185" s="193"/>
      <c r="K185" s="193"/>
      <c r="L185" s="193"/>
      <c r="M185" s="193"/>
      <c r="N185" s="193"/>
      <c r="O185" s="193"/>
      <c r="P185" s="193"/>
      <c r="Q185" s="193"/>
      <c r="R185" s="193"/>
      <c r="S185" s="193"/>
      <c r="T185" s="193"/>
      <c r="U185" s="193"/>
      <c r="V185" s="193"/>
      <c r="W185" s="193"/>
      <c r="X185" s="193"/>
      <c r="Y185" s="193"/>
      <c r="Z185" s="193"/>
      <c r="AA185" s="193"/>
    </row>
    <row r="186" spans="1:27" x14ac:dyDescent="0.2">
      <c r="A186" s="193"/>
      <c r="B186" s="193"/>
      <c r="C186" s="392"/>
      <c r="D186" s="379" t="s">
        <v>448</v>
      </c>
      <c r="E186" s="67">
        <v>9.5999999999999992E-3</v>
      </c>
      <c r="F186" s="68">
        <v>3.3E-3</v>
      </c>
      <c r="G186" s="193"/>
      <c r="H186" s="193"/>
      <c r="I186" s="193"/>
      <c r="J186" s="193"/>
      <c r="K186" s="193"/>
      <c r="L186" s="193"/>
      <c r="M186" s="193"/>
      <c r="N186" s="193"/>
      <c r="O186" s="193"/>
      <c r="P186" s="193"/>
      <c r="Q186" s="193"/>
      <c r="R186" s="193"/>
      <c r="S186" s="193"/>
      <c r="T186" s="193"/>
      <c r="U186" s="193"/>
      <c r="V186" s="193"/>
      <c r="W186" s="193"/>
      <c r="X186" s="193"/>
      <c r="Y186" s="193"/>
      <c r="Z186" s="193"/>
      <c r="AA186" s="193"/>
    </row>
    <row r="187" spans="1:27" x14ac:dyDescent="0.2">
      <c r="A187" s="193"/>
      <c r="B187" s="193"/>
      <c r="C187" s="392"/>
      <c r="D187" s="379" t="s">
        <v>449</v>
      </c>
      <c r="E187" s="67">
        <v>9.4999999999999998E-3</v>
      </c>
      <c r="F187" s="68">
        <v>3.5000000000000001E-3</v>
      </c>
      <c r="G187" s="193"/>
      <c r="H187" s="193"/>
      <c r="I187" s="193"/>
      <c r="J187" s="193"/>
      <c r="K187" s="193"/>
      <c r="L187" s="193"/>
      <c r="M187" s="193"/>
      <c r="N187" s="193"/>
      <c r="O187" s="193"/>
      <c r="P187" s="193"/>
      <c r="Q187" s="193"/>
      <c r="R187" s="193"/>
      <c r="S187" s="193"/>
      <c r="T187" s="193"/>
      <c r="U187" s="193"/>
      <c r="V187" s="193"/>
      <c r="W187" s="193"/>
      <c r="X187" s="193"/>
      <c r="Y187" s="193"/>
      <c r="Z187" s="193"/>
      <c r="AA187" s="193"/>
    </row>
    <row r="188" spans="1:27" x14ac:dyDescent="0.2">
      <c r="A188" s="193"/>
      <c r="B188" s="193"/>
      <c r="C188" s="392"/>
      <c r="D188" s="379" t="s">
        <v>450</v>
      </c>
      <c r="E188" s="67">
        <v>9.4999999999999998E-3</v>
      </c>
      <c r="F188" s="68">
        <v>3.3E-3</v>
      </c>
      <c r="G188" s="193"/>
      <c r="H188" s="193"/>
      <c r="I188" s="193"/>
      <c r="J188" s="193"/>
      <c r="K188" s="193"/>
      <c r="L188" s="193"/>
      <c r="M188" s="193"/>
      <c r="N188" s="193"/>
      <c r="O188" s="193"/>
      <c r="P188" s="193"/>
      <c r="Q188" s="193"/>
      <c r="R188" s="193"/>
      <c r="S188" s="193"/>
      <c r="T188" s="193"/>
      <c r="U188" s="193"/>
      <c r="V188" s="193"/>
      <c r="W188" s="193"/>
      <c r="X188" s="193"/>
      <c r="Y188" s="193"/>
      <c r="Z188" s="193"/>
      <c r="AA188" s="193"/>
    </row>
    <row r="189" spans="1:27" x14ac:dyDescent="0.2">
      <c r="A189" s="193"/>
      <c r="B189" s="193"/>
      <c r="C189" s="392"/>
      <c r="D189" s="379" t="s">
        <v>451</v>
      </c>
      <c r="E189" s="67">
        <v>9.4000000000000004E-3</v>
      </c>
      <c r="F189" s="68">
        <v>3.0999999999999999E-3</v>
      </c>
      <c r="G189" s="193"/>
      <c r="H189" s="193"/>
      <c r="I189" s="193"/>
      <c r="J189" s="193"/>
      <c r="K189" s="193"/>
      <c r="L189" s="193"/>
      <c r="M189" s="193"/>
      <c r="N189" s="193"/>
      <c r="O189" s="193"/>
      <c r="P189" s="193"/>
      <c r="Q189" s="193"/>
      <c r="R189" s="193"/>
      <c r="S189" s="193"/>
      <c r="T189" s="193"/>
      <c r="U189" s="193"/>
      <c r="V189" s="193"/>
      <c r="W189" s="193"/>
      <c r="X189" s="193"/>
      <c r="Y189" s="193"/>
      <c r="Z189" s="193"/>
      <c r="AA189" s="193"/>
    </row>
    <row r="190" spans="1:27" x14ac:dyDescent="0.2">
      <c r="A190" s="193"/>
      <c r="B190" s="193"/>
      <c r="C190" s="392"/>
      <c r="D190" s="379" t="s">
        <v>452</v>
      </c>
      <c r="E190" s="67">
        <v>9.1000000000000004E-3</v>
      </c>
      <c r="F190" s="68">
        <v>2.8999999999999998E-3</v>
      </c>
      <c r="G190" s="193"/>
      <c r="H190" s="193"/>
      <c r="I190" s="193"/>
      <c r="J190" s="193"/>
      <c r="K190" s="193"/>
      <c r="L190" s="193"/>
      <c r="M190" s="193"/>
      <c r="N190" s="193"/>
      <c r="O190" s="193"/>
      <c r="P190" s="193"/>
      <c r="Q190" s="193"/>
      <c r="R190" s="193"/>
      <c r="S190" s="193"/>
      <c r="T190" s="193"/>
      <c r="U190" s="193"/>
      <c r="V190" s="193"/>
      <c r="W190" s="193"/>
      <c r="X190" s="193"/>
      <c r="Y190" s="193"/>
      <c r="Z190" s="193"/>
      <c r="AA190" s="193"/>
    </row>
    <row r="191" spans="1:27" x14ac:dyDescent="0.2">
      <c r="A191" s="193"/>
      <c r="B191" s="193"/>
      <c r="C191" s="392"/>
      <c r="D191" s="379" t="s">
        <v>453</v>
      </c>
      <c r="E191" s="67">
        <v>8.3999999999999995E-3</v>
      </c>
      <c r="F191" s="68">
        <v>1.8E-3</v>
      </c>
      <c r="G191" s="193"/>
      <c r="H191" s="193"/>
      <c r="I191" s="193"/>
      <c r="J191" s="193"/>
      <c r="K191" s="193"/>
      <c r="L191" s="193"/>
      <c r="M191" s="193"/>
      <c r="N191" s="193"/>
      <c r="O191" s="193"/>
      <c r="P191" s="193"/>
      <c r="Q191" s="193"/>
      <c r="R191" s="193"/>
      <c r="S191" s="193"/>
      <c r="T191" s="193"/>
      <c r="U191" s="193"/>
      <c r="V191" s="193"/>
      <c r="W191" s="193"/>
      <c r="X191" s="193"/>
      <c r="Y191" s="193"/>
      <c r="Z191" s="193"/>
      <c r="AA191" s="193"/>
    </row>
    <row r="192" spans="1:27" x14ac:dyDescent="0.2">
      <c r="A192" s="193"/>
      <c r="B192" s="193"/>
      <c r="C192" s="392"/>
      <c r="D192" s="379" t="s">
        <v>454</v>
      </c>
      <c r="E192" s="67">
        <v>8.0999999999999996E-3</v>
      </c>
      <c r="F192" s="68">
        <v>1.5E-3</v>
      </c>
      <c r="G192" s="193"/>
      <c r="H192" s="193"/>
      <c r="I192" s="193"/>
      <c r="J192" s="193"/>
      <c r="K192" s="193"/>
      <c r="L192" s="193"/>
      <c r="M192" s="193"/>
      <c r="N192" s="193"/>
      <c r="O192" s="193"/>
      <c r="P192" s="193"/>
      <c r="Q192" s="193"/>
      <c r="R192" s="193"/>
      <c r="S192" s="193"/>
      <c r="T192" s="193"/>
      <c r="U192" s="193"/>
      <c r="V192" s="193"/>
      <c r="W192" s="193"/>
      <c r="X192" s="193"/>
      <c r="Y192" s="193"/>
      <c r="Z192" s="193"/>
      <c r="AA192" s="193"/>
    </row>
    <row r="193" spans="1:27" x14ac:dyDescent="0.2">
      <c r="A193" s="193"/>
      <c r="B193" s="193"/>
      <c r="C193" s="392"/>
      <c r="D193" s="390" t="s">
        <v>455</v>
      </c>
      <c r="E193" s="67">
        <v>8.0000000000000002E-3</v>
      </c>
      <c r="F193" s="68">
        <v>1.2999999999999999E-3</v>
      </c>
      <c r="G193" s="193"/>
      <c r="H193" s="193"/>
      <c r="I193" s="193"/>
      <c r="J193" s="193"/>
      <c r="K193" s="193"/>
      <c r="L193" s="193"/>
      <c r="M193" s="193"/>
      <c r="N193" s="193"/>
      <c r="O193" s="193"/>
      <c r="P193" s="193"/>
      <c r="Q193" s="193"/>
      <c r="R193" s="193"/>
      <c r="S193" s="193"/>
      <c r="T193" s="193"/>
      <c r="U193" s="193"/>
      <c r="V193" s="193"/>
      <c r="W193" s="193"/>
      <c r="X193" s="193"/>
      <c r="Y193" s="193"/>
      <c r="Z193" s="193"/>
      <c r="AA193" s="193"/>
    </row>
    <row r="194" spans="1:27" ht="13.5" thickBot="1" x14ac:dyDescent="0.25">
      <c r="A194" s="193"/>
      <c r="B194" s="193"/>
      <c r="C194" s="391"/>
      <c r="D194" s="390" t="s">
        <v>456</v>
      </c>
      <c r="E194" s="69">
        <v>7.9000000000000008E-3</v>
      </c>
      <c r="F194" s="70">
        <v>1.1999999999999999E-3</v>
      </c>
      <c r="G194" s="193"/>
      <c r="H194" s="193"/>
      <c r="I194" s="193"/>
      <c r="J194" s="193"/>
      <c r="K194" s="193"/>
      <c r="L194" s="193"/>
      <c r="M194" s="193"/>
      <c r="N194" s="193"/>
      <c r="O194" s="193"/>
      <c r="P194" s="193"/>
      <c r="Q194" s="193"/>
      <c r="R194" s="193"/>
      <c r="S194" s="193"/>
      <c r="T194" s="193"/>
      <c r="U194" s="193"/>
      <c r="V194" s="193"/>
      <c r="W194" s="193"/>
      <c r="X194" s="193"/>
      <c r="Y194" s="193"/>
      <c r="Z194" s="193"/>
      <c r="AA194" s="193"/>
    </row>
    <row r="195" spans="1:27" x14ac:dyDescent="0.2">
      <c r="A195" s="193"/>
      <c r="B195" s="193"/>
      <c r="C195" s="393" t="s">
        <v>476</v>
      </c>
      <c r="D195" s="381" t="s">
        <v>477</v>
      </c>
      <c r="E195" s="61">
        <v>0.46039999999999998</v>
      </c>
      <c r="F195" s="62">
        <v>4.9700000000000001E-2</v>
      </c>
      <c r="G195" s="193"/>
      <c r="H195" s="193"/>
      <c r="I195" s="193"/>
      <c r="J195" s="193"/>
      <c r="K195" s="193"/>
      <c r="L195" s="193"/>
      <c r="M195" s="193"/>
      <c r="N195" s="193"/>
      <c r="O195" s="193"/>
      <c r="P195" s="193"/>
      <c r="Q195" s="193"/>
      <c r="R195" s="193"/>
      <c r="S195" s="193"/>
      <c r="T195" s="193"/>
      <c r="U195" s="193"/>
      <c r="V195" s="193"/>
      <c r="W195" s="193"/>
      <c r="X195" s="193"/>
      <c r="Y195" s="193"/>
      <c r="Z195" s="193"/>
      <c r="AA195" s="193"/>
    </row>
    <row r="196" spans="1:27" x14ac:dyDescent="0.2">
      <c r="A196" s="193"/>
      <c r="B196" s="193"/>
      <c r="C196" s="392"/>
      <c r="D196" s="379" t="s">
        <v>478</v>
      </c>
      <c r="E196" s="65">
        <v>0.44919999999999999</v>
      </c>
      <c r="F196" s="66">
        <v>5.3800000000000001E-2</v>
      </c>
      <c r="G196" s="193"/>
      <c r="H196" s="193"/>
      <c r="I196" s="193"/>
      <c r="J196" s="193"/>
      <c r="K196" s="193"/>
      <c r="L196" s="193"/>
      <c r="M196" s="193"/>
      <c r="N196" s="193"/>
      <c r="O196" s="193"/>
      <c r="P196" s="193"/>
      <c r="Q196" s="193"/>
      <c r="R196" s="193"/>
      <c r="S196" s="193"/>
      <c r="T196" s="193"/>
      <c r="U196" s="193"/>
      <c r="V196" s="193"/>
      <c r="W196" s="193"/>
      <c r="X196" s="193"/>
      <c r="Y196" s="193"/>
      <c r="Z196" s="193"/>
      <c r="AA196" s="193"/>
    </row>
    <row r="197" spans="1:27" x14ac:dyDescent="0.2">
      <c r="A197" s="193"/>
      <c r="B197" s="193"/>
      <c r="C197" s="392"/>
      <c r="D197" s="379" t="s">
        <v>479</v>
      </c>
      <c r="E197" s="65">
        <v>0.40899999999999997</v>
      </c>
      <c r="F197" s="66">
        <v>5.1499999999999997E-2</v>
      </c>
      <c r="G197" s="193"/>
      <c r="H197" s="193"/>
      <c r="I197" s="193"/>
      <c r="J197" s="193"/>
      <c r="K197" s="193"/>
      <c r="L197" s="193"/>
      <c r="M197" s="193"/>
      <c r="N197" s="193"/>
      <c r="O197" s="193"/>
      <c r="P197" s="193"/>
      <c r="Q197" s="193"/>
      <c r="R197" s="193"/>
      <c r="S197" s="193"/>
      <c r="T197" s="193"/>
      <c r="U197" s="193"/>
      <c r="V197" s="193"/>
      <c r="W197" s="193"/>
      <c r="X197" s="193"/>
      <c r="Y197" s="193"/>
      <c r="Z197" s="193"/>
      <c r="AA197" s="193"/>
    </row>
    <row r="198" spans="1:27" x14ac:dyDescent="0.2">
      <c r="A198" s="193"/>
      <c r="B198" s="193"/>
      <c r="C198" s="392"/>
      <c r="D198" s="379" t="s">
        <v>480</v>
      </c>
      <c r="E198" s="65">
        <v>0.36749999999999999</v>
      </c>
      <c r="F198" s="66">
        <v>8.4900000000000003E-2</v>
      </c>
      <c r="G198" s="193"/>
      <c r="H198" s="193"/>
      <c r="I198" s="193"/>
      <c r="J198" s="193"/>
      <c r="K198" s="193"/>
      <c r="L198" s="193"/>
      <c r="M198" s="193"/>
      <c r="N198" s="193"/>
      <c r="O198" s="193"/>
      <c r="P198" s="193"/>
      <c r="Q198" s="193"/>
      <c r="R198" s="193"/>
      <c r="S198" s="193"/>
      <c r="T198" s="193"/>
      <c r="U198" s="193"/>
      <c r="V198" s="193"/>
      <c r="W198" s="193"/>
      <c r="X198" s="193"/>
      <c r="Y198" s="193"/>
      <c r="Z198" s="193"/>
      <c r="AA198" s="193"/>
    </row>
    <row r="199" spans="1:27" x14ac:dyDescent="0.2">
      <c r="A199" s="193"/>
      <c r="B199" s="193"/>
      <c r="C199" s="392"/>
      <c r="D199" s="379" t="s">
        <v>481</v>
      </c>
      <c r="E199" s="65">
        <v>0.34920000000000001</v>
      </c>
      <c r="F199" s="66">
        <v>9.3299999999999994E-2</v>
      </c>
      <c r="G199" s="193"/>
      <c r="H199" s="193"/>
      <c r="I199" s="193"/>
      <c r="J199" s="193"/>
      <c r="K199" s="193"/>
      <c r="L199" s="193"/>
      <c r="M199" s="193"/>
      <c r="N199" s="193"/>
      <c r="O199" s="193"/>
      <c r="P199" s="193"/>
      <c r="Q199" s="193"/>
      <c r="R199" s="193"/>
      <c r="S199" s="193"/>
      <c r="T199" s="193"/>
      <c r="U199" s="193"/>
      <c r="V199" s="193"/>
      <c r="W199" s="193"/>
      <c r="X199" s="193"/>
      <c r="Y199" s="193"/>
      <c r="Z199" s="193"/>
      <c r="AA199" s="193"/>
    </row>
    <row r="200" spans="1:27" x14ac:dyDescent="0.2">
      <c r="A200" s="193"/>
      <c r="B200" s="193"/>
      <c r="C200" s="392"/>
      <c r="D200" s="379" t="s">
        <v>482</v>
      </c>
      <c r="E200" s="65">
        <v>0.3246</v>
      </c>
      <c r="F200" s="66">
        <v>0.1142</v>
      </c>
      <c r="G200" s="193"/>
      <c r="H200" s="193"/>
      <c r="I200" s="193"/>
      <c r="J200" s="193"/>
      <c r="K200" s="193"/>
      <c r="L200" s="193"/>
      <c r="M200" s="193"/>
      <c r="N200" s="193"/>
      <c r="O200" s="193"/>
      <c r="P200" s="193"/>
      <c r="Q200" s="193"/>
      <c r="R200" s="193"/>
      <c r="S200" s="193"/>
      <c r="T200" s="193"/>
      <c r="U200" s="193"/>
      <c r="V200" s="193"/>
      <c r="W200" s="193"/>
      <c r="X200" s="193"/>
      <c r="Y200" s="193"/>
      <c r="Z200" s="193"/>
      <c r="AA200" s="193"/>
    </row>
    <row r="201" spans="1:27" x14ac:dyDescent="0.2">
      <c r="A201" s="193"/>
      <c r="B201" s="193"/>
      <c r="C201" s="392"/>
      <c r="D201" s="379" t="s">
        <v>469</v>
      </c>
      <c r="E201" s="65">
        <v>0.1278</v>
      </c>
      <c r="F201" s="66">
        <v>0.16800000000000001</v>
      </c>
      <c r="G201" s="193"/>
      <c r="H201" s="193"/>
      <c r="I201" s="193"/>
      <c r="J201" s="193"/>
      <c r="K201" s="193"/>
      <c r="L201" s="193"/>
      <c r="M201" s="193"/>
      <c r="N201" s="193"/>
      <c r="O201" s="193"/>
      <c r="P201" s="193"/>
      <c r="Q201" s="193"/>
      <c r="R201" s="193"/>
      <c r="S201" s="193"/>
      <c r="T201" s="193"/>
      <c r="U201" s="193"/>
      <c r="V201" s="193"/>
      <c r="W201" s="193"/>
      <c r="X201" s="193"/>
      <c r="Y201" s="193"/>
      <c r="Z201" s="193"/>
      <c r="AA201" s="193"/>
    </row>
    <row r="202" spans="1:27" x14ac:dyDescent="0.2">
      <c r="A202" s="193"/>
      <c r="B202" s="193"/>
      <c r="C202" s="392"/>
      <c r="D202" s="379" t="s">
        <v>470</v>
      </c>
      <c r="E202" s="65">
        <v>9.2399999999999996E-2</v>
      </c>
      <c r="F202" s="66">
        <v>0.1726</v>
      </c>
      <c r="G202" s="193"/>
      <c r="H202" s="193"/>
      <c r="I202" s="193"/>
      <c r="J202" s="193"/>
      <c r="K202" s="193"/>
      <c r="L202" s="193"/>
      <c r="M202" s="193"/>
      <c r="N202" s="193"/>
      <c r="O202" s="193"/>
      <c r="P202" s="193"/>
      <c r="Q202" s="193"/>
      <c r="R202" s="193"/>
      <c r="S202" s="193"/>
      <c r="T202" s="193"/>
      <c r="U202" s="193"/>
      <c r="V202" s="193"/>
      <c r="W202" s="193"/>
      <c r="X202" s="193"/>
      <c r="Y202" s="193"/>
      <c r="Z202" s="193"/>
      <c r="AA202" s="193"/>
    </row>
    <row r="203" spans="1:27" x14ac:dyDescent="0.2">
      <c r="A203" s="193"/>
      <c r="B203" s="193"/>
      <c r="C203" s="392"/>
      <c r="D203" s="379" t="s">
        <v>471</v>
      </c>
      <c r="E203" s="65">
        <v>6.5500000000000003E-2</v>
      </c>
      <c r="F203" s="66">
        <v>0.17499999999999999</v>
      </c>
      <c r="G203" s="193"/>
      <c r="H203" s="193"/>
      <c r="I203" s="193"/>
      <c r="J203" s="193"/>
      <c r="K203" s="193"/>
      <c r="L203" s="193"/>
      <c r="M203" s="193"/>
      <c r="N203" s="193"/>
      <c r="O203" s="193"/>
      <c r="P203" s="193"/>
      <c r="Q203" s="193"/>
      <c r="R203" s="193"/>
      <c r="S203" s="193"/>
      <c r="T203" s="193"/>
      <c r="U203" s="193"/>
      <c r="V203" s="193"/>
      <c r="W203" s="193"/>
      <c r="X203" s="193"/>
      <c r="Y203" s="193"/>
      <c r="Z203" s="193"/>
      <c r="AA203" s="193"/>
    </row>
    <row r="204" spans="1:27" x14ac:dyDescent="0.2">
      <c r="A204" s="193"/>
      <c r="B204" s="193"/>
      <c r="C204" s="392"/>
      <c r="D204" s="379" t="s">
        <v>472</v>
      </c>
      <c r="E204" s="65">
        <v>6.4799999999999996E-2</v>
      </c>
      <c r="F204" s="66">
        <v>0.1724</v>
      </c>
      <c r="G204" s="193"/>
      <c r="H204" s="193"/>
      <c r="I204" s="193"/>
      <c r="J204" s="193"/>
      <c r="K204" s="193"/>
      <c r="L204" s="193"/>
      <c r="M204" s="193"/>
      <c r="N204" s="193"/>
      <c r="O204" s="193"/>
      <c r="P204" s="193"/>
      <c r="Q204" s="193"/>
      <c r="R204" s="193"/>
      <c r="S204" s="193"/>
      <c r="T204" s="193"/>
      <c r="U204" s="193"/>
      <c r="V204" s="193"/>
      <c r="W204" s="193"/>
      <c r="X204" s="193"/>
      <c r="Y204" s="193"/>
      <c r="Z204" s="193"/>
      <c r="AA204" s="193"/>
    </row>
    <row r="205" spans="1:27" x14ac:dyDescent="0.2">
      <c r="A205" s="193"/>
      <c r="B205" s="193"/>
      <c r="C205" s="392"/>
      <c r="D205" s="379" t="s">
        <v>473</v>
      </c>
      <c r="E205" s="65">
        <v>6.3E-2</v>
      </c>
      <c r="F205" s="66">
        <v>0.16600000000000001</v>
      </c>
      <c r="G205" s="193"/>
      <c r="H205" s="193"/>
      <c r="I205" s="193"/>
      <c r="J205" s="193"/>
      <c r="K205" s="193"/>
      <c r="L205" s="193"/>
      <c r="M205" s="193"/>
      <c r="N205" s="193"/>
      <c r="O205" s="193"/>
      <c r="P205" s="193"/>
      <c r="Q205" s="193"/>
      <c r="R205" s="193"/>
      <c r="S205" s="193"/>
      <c r="T205" s="193"/>
      <c r="U205" s="193"/>
      <c r="V205" s="193"/>
      <c r="W205" s="193"/>
      <c r="X205" s="193"/>
      <c r="Y205" s="193"/>
      <c r="Z205" s="193"/>
      <c r="AA205" s="193"/>
    </row>
    <row r="206" spans="1:27" x14ac:dyDescent="0.2">
      <c r="A206" s="193"/>
      <c r="B206" s="193"/>
      <c r="C206" s="392"/>
      <c r="D206" s="379" t="s">
        <v>474</v>
      </c>
      <c r="E206" s="65">
        <v>5.7700000000000001E-2</v>
      </c>
      <c r="F206" s="66">
        <v>0.14680000000000001</v>
      </c>
      <c r="G206" s="193"/>
      <c r="H206" s="193"/>
      <c r="I206" s="193"/>
      <c r="J206" s="193"/>
      <c r="K206" s="193"/>
      <c r="L206" s="193"/>
      <c r="M206" s="193"/>
      <c r="N206" s="193"/>
      <c r="O206" s="193"/>
      <c r="P206" s="193"/>
      <c r="Q206" s="193"/>
      <c r="R206" s="193"/>
      <c r="S206" s="193"/>
      <c r="T206" s="193"/>
      <c r="U206" s="193"/>
      <c r="V206" s="193"/>
      <c r="W206" s="193"/>
      <c r="X206" s="193"/>
      <c r="Y206" s="193"/>
      <c r="Z206" s="193"/>
      <c r="AA206" s="193"/>
    </row>
    <row r="207" spans="1:27" x14ac:dyDescent="0.2">
      <c r="A207" s="193"/>
      <c r="B207" s="193"/>
      <c r="C207" s="392"/>
      <c r="D207" s="379" t="s">
        <v>475</v>
      </c>
      <c r="E207" s="65">
        <v>6.3399999999999998E-2</v>
      </c>
      <c r="F207" s="66">
        <v>0.1673</v>
      </c>
      <c r="G207" s="193"/>
      <c r="H207" s="193"/>
      <c r="I207" s="193"/>
      <c r="J207" s="193"/>
      <c r="K207" s="193"/>
      <c r="L207" s="193"/>
      <c r="M207" s="193"/>
      <c r="N207" s="193"/>
      <c r="O207" s="193"/>
      <c r="P207" s="193"/>
      <c r="Q207" s="193"/>
      <c r="R207" s="193"/>
      <c r="S207" s="193"/>
      <c r="T207" s="193"/>
      <c r="U207" s="193"/>
      <c r="V207" s="193"/>
      <c r="W207" s="193"/>
      <c r="X207" s="193"/>
      <c r="Y207" s="193"/>
      <c r="Z207" s="193"/>
      <c r="AA207" s="193"/>
    </row>
    <row r="208" spans="1:27" x14ac:dyDescent="0.2">
      <c r="A208" s="193"/>
      <c r="B208" s="193"/>
      <c r="C208" s="392"/>
      <c r="D208" s="379" t="s">
        <v>439</v>
      </c>
      <c r="E208" s="65">
        <v>6.0199999999999997E-2</v>
      </c>
      <c r="F208" s="66">
        <v>0.15529999999999999</v>
      </c>
      <c r="G208" s="193"/>
      <c r="H208" s="193"/>
      <c r="I208" s="193"/>
      <c r="J208" s="193"/>
      <c r="K208" s="193"/>
      <c r="L208" s="193"/>
      <c r="M208" s="193"/>
      <c r="N208" s="193"/>
      <c r="O208" s="193"/>
      <c r="P208" s="193"/>
      <c r="Q208" s="193"/>
      <c r="R208" s="193"/>
      <c r="S208" s="193"/>
      <c r="T208" s="193"/>
      <c r="U208" s="193"/>
      <c r="V208" s="193"/>
      <c r="W208" s="193"/>
      <c r="X208" s="193"/>
      <c r="Y208" s="193"/>
      <c r="Z208" s="193"/>
      <c r="AA208" s="193"/>
    </row>
    <row r="209" spans="1:27" x14ac:dyDescent="0.2">
      <c r="A209" s="193"/>
      <c r="B209" s="193"/>
      <c r="C209" s="392"/>
      <c r="D209" s="379" t="s">
        <v>440</v>
      </c>
      <c r="E209" s="65">
        <v>2.98E-2</v>
      </c>
      <c r="F209" s="66">
        <v>1.6400000000000001E-2</v>
      </c>
      <c r="G209" s="193"/>
      <c r="H209" s="193"/>
      <c r="I209" s="193"/>
      <c r="J209" s="193"/>
      <c r="K209" s="193"/>
      <c r="L209" s="193"/>
      <c r="M209" s="193"/>
      <c r="N209" s="193"/>
      <c r="O209" s="193"/>
      <c r="P209" s="193"/>
      <c r="Q209" s="193"/>
      <c r="R209" s="193"/>
      <c r="S209" s="193"/>
      <c r="T209" s="193"/>
      <c r="U209" s="193"/>
      <c r="V209" s="193"/>
      <c r="W209" s="193"/>
      <c r="X209" s="193"/>
      <c r="Y209" s="193"/>
      <c r="Z209" s="193"/>
      <c r="AA209" s="193"/>
    </row>
    <row r="210" spans="1:27" x14ac:dyDescent="0.2">
      <c r="A210" s="193"/>
      <c r="B210" s="193"/>
      <c r="C210" s="392"/>
      <c r="D210" s="379" t="s">
        <v>441</v>
      </c>
      <c r="E210" s="65">
        <v>2.9700000000000001E-2</v>
      </c>
      <c r="F210" s="66">
        <v>8.3000000000000001E-3</v>
      </c>
      <c r="G210" s="193"/>
      <c r="H210" s="193"/>
      <c r="I210" s="193"/>
      <c r="J210" s="193"/>
      <c r="K210" s="193"/>
      <c r="L210" s="193"/>
      <c r="M210" s="193"/>
      <c r="N210" s="193"/>
      <c r="O210" s="193"/>
      <c r="P210" s="193"/>
      <c r="Q210" s="193"/>
      <c r="R210" s="193"/>
      <c r="S210" s="193"/>
      <c r="T210" s="193"/>
      <c r="U210" s="193"/>
      <c r="V210" s="193"/>
      <c r="W210" s="193"/>
      <c r="X210" s="193"/>
      <c r="Y210" s="193"/>
      <c r="Z210" s="193"/>
      <c r="AA210" s="193"/>
    </row>
    <row r="211" spans="1:27" x14ac:dyDescent="0.2">
      <c r="A211" s="193"/>
      <c r="B211" s="193"/>
      <c r="C211" s="392"/>
      <c r="D211" s="379" t="s">
        <v>442</v>
      </c>
      <c r="E211" s="65">
        <v>2.9899999999999999E-2</v>
      </c>
      <c r="F211" s="66">
        <v>2.41E-2</v>
      </c>
      <c r="G211" s="193"/>
      <c r="H211" s="193"/>
      <c r="I211" s="193"/>
      <c r="J211" s="193"/>
      <c r="K211" s="193"/>
      <c r="L211" s="193"/>
      <c r="M211" s="193"/>
      <c r="N211" s="193"/>
      <c r="O211" s="193"/>
      <c r="P211" s="193"/>
      <c r="Q211" s="193"/>
      <c r="R211" s="193"/>
      <c r="S211" s="193"/>
      <c r="T211" s="193"/>
      <c r="U211" s="193"/>
      <c r="V211" s="193"/>
      <c r="W211" s="193"/>
      <c r="X211" s="193"/>
      <c r="Y211" s="193"/>
      <c r="Z211" s="193"/>
      <c r="AA211" s="193"/>
    </row>
    <row r="212" spans="1:27" x14ac:dyDescent="0.2">
      <c r="A212" s="193"/>
      <c r="B212" s="193"/>
      <c r="C212" s="392"/>
      <c r="D212" s="379" t="s">
        <v>443</v>
      </c>
      <c r="E212" s="65">
        <v>3.2199999999999999E-2</v>
      </c>
      <c r="F212" s="66">
        <v>1.5E-3</v>
      </c>
      <c r="G212" s="193"/>
      <c r="H212" s="193"/>
      <c r="I212" s="193"/>
      <c r="J212" s="193"/>
      <c r="K212" s="193"/>
      <c r="L212" s="193"/>
      <c r="M212" s="193"/>
      <c r="N212" s="193"/>
      <c r="O212" s="193"/>
      <c r="P212" s="193"/>
      <c r="Q212" s="193"/>
      <c r="R212" s="193"/>
      <c r="S212" s="193"/>
      <c r="T212" s="193"/>
      <c r="U212" s="193"/>
      <c r="V212" s="193"/>
      <c r="W212" s="193"/>
      <c r="X212" s="193"/>
      <c r="Y212" s="193"/>
      <c r="Z212" s="193"/>
      <c r="AA212" s="193"/>
    </row>
    <row r="213" spans="1:27" x14ac:dyDescent="0.2">
      <c r="A213" s="193"/>
      <c r="B213" s="193"/>
      <c r="C213" s="392"/>
      <c r="D213" s="379" t="s">
        <v>444</v>
      </c>
      <c r="E213" s="67">
        <v>3.4000000000000002E-2</v>
      </c>
      <c r="F213" s="68">
        <v>1.5E-3</v>
      </c>
      <c r="G213" s="193"/>
      <c r="H213" s="193"/>
      <c r="I213" s="193"/>
      <c r="J213" s="193"/>
      <c r="K213" s="193"/>
      <c r="L213" s="193"/>
      <c r="M213" s="193"/>
      <c r="N213" s="193"/>
      <c r="O213" s="193"/>
      <c r="P213" s="193"/>
      <c r="Q213" s="193"/>
      <c r="R213" s="193"/>
      <c r="S213" s="193"/>
      <c r="T213" s="193"/>
      <c r="U213" s="193"/>
      <c r="V213" s="193"/>
      <c r="W213" s="193"/>
      <c r="X213" s="193"/>
      <c r="Y213" s="193"/>
      <c r="Z213" s="193"/>
      <c r="AA213" s="193"/>
    </row>
    <row r="214" spans="1:27" x14ac:dyDescent="0.2">
      <c r="A214" s="193"/>
      <c r="B214" s="193"/>
      <c r="C214" s="392"/>
      <c r="D214" s="379" t="s">
        <v>445</v>
      </c>
      <c r="E214" s="67">
        <v>3.39E-2</v>
      </c>
      <c r="F214" s="68">
        <v>1.5E-3</v>
      </c>
      <c r="G214" s="193"/>
      <c r="H214" s="193"/>
      <c r="I214" s="193"/>
      <c r="J214" s="193"/>
      <c r="K214" s="193"/>
      <c r="L214" s="193"/>
      <c r="M214" s="193"/>
      <c r="N214" s="193"/>
      <c r="O214" s="193"/>
      <c r="P214" s="193"/>
      <c r="Q214" s="193"/>
      <c r="R214" s="193"/>
      <c r="S214" s="193"/>
      <c r="T214" s="193"/>
      <c r="U214" s="193"/>
      <c r="V214" s="193"/>
      <c r="W214" s="193"/>
      <c r="X214" s="193"/>
      <c r="Y214" s="193"/>
      <c r="Z214" s="193"/>
      <c r="AA214" s="193"/>
    </row>
    <row r="215" spans="1:27" x14ac:dyDescent="0.2">
      <c r="A215" s="193"/>
      <c r="B215" s="193"/>
      <c r="C215" s="392"/>
      <c r="D215" s="379" t="s">
        <v>446</v>
      </c>
      <c r="E215" s="67">
        <v>3.2000000000000001E-2</v>
      </c>
      <c r="F215" s="68">
        <v>1.5E-3</v>
      </c>
      <c r="G215" s="193"/>
      <c r="H215" s="193"/>
      <c r="I215" s="193"/>
      <c r="J215" s="193"/>
      <c r="K215" s="193"/>
      <c r="L215" s="193"/>
      <c r="M215" s="193"/>
      <c r="N215" s="193"/>
      <c r="O215" s="193"/>
      <c r="P215" s="193"/>
      <c r="Q215" s="193"/>
      <c r="R215" s="193"/>
      <c r="S215" s="193"/>
      <c r="T215" s="193"/>
      <c r="U215" s="193"/>
      <c r="V215" s="193"/>
      <c r="W215" s="193"/>
      <c r="X215" s="193"/>
      <c r="Y215" s="193"/>
      <c r="Z215" s="193"/>
      <c r="AA215" s="193"/>
    </row>
    <row r="216" spans="1:27" x14ac:dyDescent="0.2">
      <c r="A216" s="193"/>
      <c r="B216" s="193"/>
      <c r="C216" s="392"/>
      <c r="D216" s="379" t="s">
        <v>447</v>
      </c>
      <c r="E216" s="67">
        <v>3.04E-2</v>
      </c>
      <c r="F216" s="68">
        <v>1.5E-3</v>
      </c>
      <c r="G216" s="193"/>
      <c r="H216" s="193"/>
      <c r="I216" s="193"/>
      <c r="J216" s="193"/>
      <c r="K216" s="193"/>
      <c r="L216" s="193"/>
      <c r="M216" s="193"/>
      <c r="N216" s="193"/>
      <c r="O216" s="193"/>
      <c r="P216" s="193"/>
      <c r="Q216" s="193"/>
      <c r="R216" s="193"/>
      <c r="S216" s="193"/>
      <c r="T216" s="193"/>
      <c r="U216" s="193"/>
      <c r="V216" s="193"/>
      <c r="W216" s="193"/>
      <c r="X216" s="193"/>
      <c r="Y216" s="193"/>
      <c r="Z216" s="193"/>
      <c r="AA216" s="193"/>
    </row>
    <row r="217" spans="1:27" x14ac:dyDescent="0.2">
      <c r="A217" s="193"/>
      <c r="B217" s="193"/>
      <c r="C217" s="392"/>
      <c r="D217" s="379" t="s">
        <v>448</v>
      </c>
      <c r="E217" s="67">
        <v>3.1300000000000001E-2</v>
      </c>
      <c r="F217" s="68">
        <v>1.5E-3</v>
      </c>
      <c r="G217" s="193"/>
      <c r="H217" s="193"/>
      <c r="I217" s="193"/>
      <c r="J217" s="193"/>
      <c r="K217" s="193"/>
      <c r="L217" s="193"/>
      <c r="M217" s="193"/>
      <c r="N217" s="193"/>
      <c r="O217" s="193"/>
      <c r="P217" s="193"/>
      <c r="Q217" s="193"/>
      <c r="R217" s="193"/>
      <c r="S217" s="193"/>
      <c r="T217" s="193"/>
      <c r="U217" s="193"/>
      <c r="V217" s="193"/>
      <c r="W217" s="193"/>
      <c r="X217" s="193"/>
      <c r="Y217" s="193"/>
      <c r="Z217" s="193"/>
      <c r="AA217" s="193"/>
    </row>
    <row r="218" spans="1:27" x14ac:dyDescent="0.2">
      <c r="A218" s="193"/>
      <c r="B218" s="193"/>
      <c r="C218" s="392"/>
      <c r="D218" s="379" t="s">
        <v>449</v>
      </c>
      <c r="E218" s="67">
        <v>3.1300000000000001E-2</v>
      </c>
      <c r="F218" s="68">
        <v>1.5E-3</v>
      </c>
      <c r="G218" s="193"/>
      <c r="H218" s="193"/>
      <c r="I218" s="193"/>
      <c r="J218" s="193"/>
      <c r="K218" s="193"/>
      <c r="L218" s="193"/>
      <c r="M218" s="193"/>
      <c r="N218" s="193"/>
      <c r="O218" s="193"/>
      <c r="P218" s="193"/>
      <c r="Q218" s="193"/>
      <c r="R218" s="193"/>
      <c r="S218" s="193"/>
      <c r="T218" s="193"/>
      <c r="U218" s="193"/>
      <c r="V218" s="193"/>
      <c r="W218" s="193"/>
      <c r="X218" s="193"/>
      <c r="Y218" s="193"/>
      <c r="Z218" s="193"/>
      <c r="AA218" s="193"/>
    </row>
    <row r="219" spans="1:27" x14ac:dyDescent="0.2">
      <c r="A219" s="193"/>
      <c r="B219" s="193"/>
      <c r="C219" s="392"/>
      <c r="D219" s="379" t="s">
        <v>450</v>
      </c>
      <c r="E219" s="67">
        <v>3.15E-2</v>
      </c>
      <c r="F219" s="68">
        <v>1.5E-3</v>
      </c>
      <c r="G219" s="193"/>
      <c r="H219" s="193"/>
      <c r="I219" s="193"/>
      <c r="J219" s="193"/>
      <c r="K219" s="193"/>
      <c r="L219" s="193"/>
      <c r="M219" s="193"/>
      <c r="N219" s="193"/>
      <c r="O219" s="193"/>
      <c r="P219" s="193"/>
      <c r="Q219" s="193"/>
      <c r="R219" s="193"/>
      <c r="S219" s="193"/>
      <c r="T219" s="193"/>
      <c r="U219" s="193"/>
      <c r="V219" s="193"/>
      <c r="W219" s="193"/>
      <c r="X219" s="193"/>
      <c r="Y219" s="193"/>
      <c r="Z219" s="193"/>
      <c r="AA219" s="193"/>
    </row>
    <row r="220" spans="1:27" x14ac:dyDescent="0.2">
      <c r="A220" s="193"/>
      <c r="B220" s="193"/>
      <c r="C220" s="392"/>
      <c r="D220" s="379" t="s">
        <v>451</v>
      </c>
      <c r="E220" s="67">
        <v>3.32E-2</v>
      </c>
      <c r="F220" s="68">
        <v>2.0999999999999999E-3</v>
      </c>
      <c r="G220" s="193"/>
      <c r="H220" s="193"/>
      <c r="I220" s="193"/>
      <c r="J220" s="193"/>
      <c r="K220" s="193"/>
      <c r="L220" s="193"/>
      <c r="M220" s="193"/>
      <c r="N220" s="193"/>
      <c r="O220" s="193"/>
      <c r="P220" s="193"/>
      <c r="Q220" s="193"/>
      <c r="R220" s="193"/>
      <c r="S220" s="193"/>
      <c r="T220" s="193"/>
      <c r="U220" s="193"/>
      <c r="V220" s="193"/>
      <c r="W220" s="193"/>
      <c r="X220" s="193"/>
      <c r="Y220" s="193"/>
      <c r="Z220" s="193"/>
      <c r="AA220" s="193"/>
    </row>
    <row r="221" spans="1:27" x14ac:dyDescent="0.2">
      <c r="A221" s="193"/>
      <c r="B221" s="193"/>
      <c r="C221" s="392"/>
      <c r="D221" s="379" t="s">
        <v>452</v>
      </c>
      <c r="E221" s="67">
        <v>3.2099999999999997E-2</v>
      </c>
      <c r="F221" s="68">
        <v>6.1000000000000004E-3</v>
      </c>
      <c r="G221" s="193"/>
      <c r="H221" s="193"/>
      <c r="I221" s="193"/>
      <c r="J221" s="193"/>
      <c r="K221" s="193"/>
      <c r="L221" s="193"/>
      <c r="M221" s="193"/>
      <c r="N221" s="193"/>
      <c r="O221" s="193"/>
      <c r="P221" s="193"/>
      <c r="Q221" s="193"/>
      <c r="R221" s="193"/>
      <c r="S221" s="193"/>
      <c r="T221" s="193"/>
      <c r="U221" s="193"/>
      <c r="V221" s="193"/>
      <c r="W221" s="193"/>
      <c r="X221" s="193"/>
      <c r="Y221" s="193"/>
      <c r="Z221" s="193"/>
      <c r="AA221" s="193"/>
    </row>
    <row r="222" spans="1:27" x14ac:dyDescent="0.2">
      <c r="A222" s="193"/>
      <c r="B222" s="193"/>
      <c r="C222" s="392"/>
      <c r="D222" s="379" t="s">
        <v>453</v>
      </c>
      <c r="E222" s="67">
        <v>3.2899999999999999E-2</v>
      </c>
      <c r="F222" s="68">
        <v>8.3999999999999995E-3</v>
      </c>
      <c r="G222" s="193"/>
      <c r="H222" s="193"/>
      <c r="I222" s="193"/>
      <c r="J222" s="193"/>
      <c r="K222" s="193"/>
      <c r="L222" s="193"/>
      <c r="M222" s="193"/>
      <c r="N222" s="193"/>
      <c r="O222" s="193"/>
      <c r="P222" s="193"/>
      <c r="Q222" s="193"/>
      <c r="R222" s="193"/>
      <c r="S222" s="193"/>
      <c r="T222" s="193"/>
      <c r="U222" s="193"/>
      <c r="V222" s="193"/>
      <c r="W222" s="193"/>
      <c r="X222" s="193"/>
      <c r="Y222" s="193"/>
      <c r="Z222" s="193"/>
      <c r="AA222" s="193"/>
    </row>
    <row r="223" spans="1:27" x14ac:dyDescent="0.2">
      <c r="A223" s="193"/>
      <c r="B223" s="193"/>
      <c r="C223" s="392"/>
      <c r="D223" s="379" t="s">
        <v>454</v>
      </c>
      <c r="E223" s="67">
        <v>3.2599999999999997E-2</v>
      </c>
      <c r="F223" s="68">
        <v>8.2000000000000007E-3</v>
      </c>
      <c r="G223" s="193"/>
      <c r="H223" s="193"/>
      <c r="I223" s="193"/>
      <c r="J223" s="193"/>
      <c r="K223" s="193"/>
      <c r="L223" s="193"/>
      <c r="M223" s="193"/>
      <c r="N223" s="193"/>
      <c r="O223" s="193"/>
      <c r="P223" s="193"/>
      <c r="Q223" s="193"/>
      <c r="R223" s="193"/>
      <c r="S223" s="193"/>
      <c r="T223" s="193"/>
      <c r="U223" s="193"/>
      <c r="V223" s="193"/>
      <c r="W223" s="193"/>
      <c r="X223" s="193"/>
      <c r="Y223" s="193"/>
      <c r="Z223" s="193"/>
      <c r="AA223" s="193"/>
    </row>
    <row r="224" spans="1:27" x14ac:dyDescent="0.2">
      <c r="A224" s="193"/>
      <c r="B224" s="193"/>
      <c r="C224" s="392"/>
      <c r="D224" s="390" t="s">
        <v>455</v>
      </c>
      <c r="E224" s="67">
        <v>3.3000000000000002E-2</v>
      </c>
      <c r="F224" s="68">
        <v>9.1000000000000004E-3</v>
      </c>
      <c r="G224" s="193"/>
      <c r="H224" s="193"/>
      <c r="I224" s="193"/>
      <c r="J224" s="193"/>
      <c r="K224" s="193"/>
      <c r="L224" s="193"/>
      <c r="M224" s="193"/>
      <c r="N224" s="193"/>
      <c r="O224" s="193"/>
      <c r="P224" s="193"/>
      <c r="Q224" s="193"/>
      <c r="R224" s="193"/>
      <c r="S224" s="193"/>
      <c r="T224" s="193"/>
      <c r="U224" s="193"/>
      <c r="V224" s="193"/>
      <c r="W224" s="193"/>
      <c r="X224" s="193"/>
      <c r="Y224" s="193"/>
      <c r="Z224" s="193"/>
      <c r="AA224" s="193"/>
    </row>
    <row r="225" spans="1:27" ht="13.5" thickBot="1" x14ac:dyDescent="0.25">
      <c r="A225" s="193"/>
      <c r="B225" s="193"/>
      <c r="C225" s="391"/>
      <c r="D225" s="390" t="s">
        <v>456</v>
      </c>
      <c r="E225" s="69">
        <v>3.2800000000000003E-2</v>
      </c>
      <c r="F225" s="70">
        <v>9.7999999999999997E-3</v>
      </c>
      <c r="G225" s="193"/>
      <c r="H225" s="193"/>
      <c r="I225" s="193"/>
      <c r="J225" s="193"/>
      <c r="K225" s="193"/>
      <c r="L225" s="193"/>
      <c r="M225" s="193"/>
      <c r="N225" s="193"/>
      <c r="O225" s="193"/>
      <c r="P225" s="193"/>
      <c r="Q225" s="193"/>
      <c r="R225" s="193"/>
      <c r="S225" s="193"/>
      <c r="T225" s="193"/>
      <c r="U225" s="193"/>
      <c r="V225" s="193"/>
      <c r="W225" s="193"/>
      <c r="X225" s="193"/>
      <c r="Y225" s="193"/>
      <c r="Z225" s="193"/>
      <c r="AA225" s="193"/>
    </row>
    <row r="226" spans="1:27" x14ac:dyDescent="0.2">
      <c r="A226" s="193"/>
      <c r="B226" s="193"/>
      <c r="C226" s="793" t="s">
        <v>483</v>
      </c>
      <c r="D226" s="381" t="s">
        <v>484</v>
      </c>
      <c r="E226" s="389">
        <v>7.0000000000000001E-3</v>
      </c>
      <c r="F226" s="388">
        <v>8.3000000000000001E-3</v>
      </c>
      <c r="G226" s="193"/>
      <c r="H226" s="193"/>
      <c r="I226" s="193"/>
      <c r="J226" s="193"/>
      <c r="K226" s="193"/>
      <c r="L226" s="193"/>
      <c r="M226" s="193"/>
      <c r="N226" s="193"/>
      <c r="O226" s="193"/>
      <c r="P226" s="193"/>
      <c r="Q226" s="193"/>
      <c r="R226" s="193"/>
      <c r="S226" s="193"/>
      <c r="T226" s="193"/>
      <c r="U226" s="193"/>
      <c r="V226" s="193"/>
      <c r="W226" s="193"/>
      <c r="X226" s="193"/>
      <c r="Y226" s="193"/>
      <c r="Z226" s="193"/>
      <c r="AA226" s="193"/>
    </row>
    <row r="227" spans="1:27" x14ac:dyDescent="0.2">
      <c r="A227" s="193"/>
      <c r="B227" s="193"/>
      <c r="C227" s="784"/>
      <c r="D227" s="387" t="s">
        <v>485</v>
      </c>
      <c r="E227" s="386" t="s">
        <v>486</v>
      </c>
      <c r="F227" s="359" t="s">
        <v>486</v>
      </c>
      <c r="G227" s="193"/>
      <c r="H227" s="193"/>
      <c r="I227" s="193"/>
      <c r="J227" s="193"/>
      <c r="K227" s="193"/>
      <c r="L227" s="193"/>
      <c r="M227" s="193"/>
      <c r="N227" s="193"/>
      <c r="O227" s="193"/>
      <c r="P227" s="193"/>
      <c r="Q227" s="193"/>
      <c r="R227" s="193"/>
      <c r="S227" s="193"/>
      <c r="T227" s="193"/>
      <c r="U227" s="193"/>
      <c r="V227" s="193"/>
      <c r="W227" s="193"/>
      <c r="X227" s="193"/>
      <c r="Y227" s="193"/>
      <c r="Z227" s="193"/>
      <c r="AA227" s="193"/>
    </row>
    <row r="228" spans="1:27" ht="13.5" thickBot="1" x14ac:dyDescent="0.25">
      <c r="A228" s="193"/>
      <c r="B228" s="193"/>
      <c r="C228" s="792"/>
      <c r="D228" s="385" t="s">
        <v>487</v>
      </c>
      <c r="E228" s="384">
        <v>7.0000000000000001E-3</v>
      </c>
      <c r="F228" s="383">
        <v>8.3000000000000001E-3</v>
      </c>
      <c r="G228" s="193"/>
      <c r="H228" s="193"/>
      <c r="I228" s="193"/>
      <c r="J228" s="193"/>
      <c r="K228" s="193"/>
      <c r="L228" s="193"/>
      <c r="M228" s="193"/>
      <c r="N228" s="193"/>
      <c r="O228" s="193"/>
      <c r="P228" s="193"/>
      <c r="Q228" s="193"/>
      <c r="R228" s="193"/>
      <c r="S228" s="193"/>
      <c r="T228" s="193"/>
      <c r="U228" s="193"/>
      <c r="V228" s="193"/>
      <c r="W228" s="193"/>
      <c r="X228" s="193"/>
      <c r="Y228" s="193"/>
      <c r="Z228" s="193"/>
      <c r="AA228" s="193"/>
    </row>
    <row r="229" spans="1:27" x14ac:dyDescent="0.2">
      <c r="A229" s="193"/>
      <c r="B229" s="228"/>
      <c r="C229" s="304" t="s">
        <v>488</v>
      </c>
      <c r="D229" s="193"/>
      <c r="E229" s="193"/>
      <c r="F229" s="193"/>
      <c r="G229" s="193"/>
      <c r="H229" s="193"/>
      <c r="I229" s="211"/>
      <c r="J229" s="193"/>
      <c r="K229" s="193"/>
      <c r="L229" s="193"/>
      <c r="M229" s="193"/>
      <c r="N229" s="193"/>
      <c r="O229" s="193"/>
      <c r="P229" s="193"/>
      <c r="Q229" s="193"/>
      <c r="R229" s="193"/>
      <c r="S229" s="193"/>
      <c r="T229" s="193"/>
      <c r="U229" s="193"/>
      <c r="V229" s="193"/>
      <c r="W229" s="193"/>
      <c r="X229" s="193"/>
      <c r="Y229" s="193"/>
      <c r="Z229" s="193"/>
      <c r="AA229" s="193"/>
    </row>
    <row r="230" spans="1:27" ht="40.5" customHeight="1" x14ac:dyDescent="0.2">
      <c r="A230" s="193"/>
      <c r="B230" s="228"/>
      <c r="C230" s="796" t="s">
        <v>489</v>
      </c>
      <c r="D230" s="796"/>
      <c r="E230" s="796"/>
      <c r="F230" s="796"/>
      <c r="G230" s="796"/>
      <c r="H230" s="796"/>
      <c r="I230" s="796"/>
      <c r="J230" s="796"/>
      <c r="K230" s="796"/>
      <c r="L230" s="796"/>
      <c r="M230" s="193"/>
      <c r="N230" s="193"/>
      <c r="O230" s="193"/>
      <c r="P230" s="193"/>
      <c r="Q230" s="193"/>
      <c r="R230" s="193"/>
      <c r="S230" s="193"/>
      <c r="T230" s="193"/>
      <c r="U230" s="193"/>
      <c r="V230" s="193"/>
      <c r="W230" s="193"/>
      <c r="X230" s="193"/>
      <c r="Y230" s="193"/>
      <c r="Z230" s="193"/>
      <c r="AA230" s="193"/>
    </row>
    <row r="231" spans="1:27" x14ac:dyDescent="0.2">
      <c r="A231" s="193"/>
      <c r="B231" s="228"/>
      <c r="C231" s="193"/>
      <c r="D231" s="193"/>
      <c r="E231" s="193"/>
      <c r="F231" s="193"/>
      <c r="G231" s="193"/>
      <c r="H231" s="193"/>
      <c r="I231" s="193"/>
      <c r="J231" s="193"/>
      <c r="K231" s="193"/>
      <c r="L231" s="193"/>
      <c r="M231" s="193"/>
      <c r="N231" s="193"/>
      <c r="O231" s="193"/>
      <c r="P231" s="193"/>
      <c r="Q231" s="193"/>
      <c r="R231" s="193"/>
      <c r="S231" s="193"/>
      <c r="T231" s="193"/>
      <c r="U231" s="193"/>
      <c r="V231" s="193"/>
      <c r="W231" s="193"/>
      <c r="X231" s="193"/>
      <c r="Y231" s="193"/>
      <c r="Z231" s="193"/>
      <c r="AA231" s="193"/>
    </row>
    <row r="232" spans="1:27" ht="18.75" x14ac:dyDescent="0.35">
      <c r="B232" s="222" t="s">
        <v>490</v>
      </c>
      <c r="C232" s="301" t="s">
        <v>491</v>
      </c>
      <c r="D232" s="220"/>
      <c r="E232" s="220"/>
      <c r="F232" s="220"/>
      <c r="G232" s="220"/>
      <c r="H232" s="220"/>
      <c r="I232" s="220"/>
      <c r="J232" s="220"/>
      <c r="K232" s="220"/>
      <c r="L232" s="219"/>
      <c r="M232" s="193"/>
      <c r="N232" s="193"/>
      <c r="O232" s="193"/>
      <c r="P232" s="193"/>
      <c r="Q232" s="193"/>
      <c r="R232" s="193"/>
      <c r="S232" s="193"/>
      <c r="T232" s="193"/>
      <c r="U232" s="193"/>
      <c r="V232" s="193"/>
      <c r="W232" s="193"/>
      <c r="X232" s="193"/>
      <c r="Y232" s="193"/>
      <c r="Z232" s="193"/>
      <c r="AA232" s="193"/>
    </row>
    <row r="233" spans="1:27" ht="13.5" thickBot="1" x14ac:dyDescent="0.25">
      <c r="A233" s="193"/>
      <c r="B233" s="193"/>
      <c r="C233" s="229"/>
      <c r="D233" s="229"/>
      <c r="E233" s="229"/>
      <c r="F233" s="229"/>
      <c r="G233" s="193"/>
      <c r="H233" s="193"/>
      <c r="I233" s="193"/>
      <c r="J233" s="193"/>
      <c r="K233" s="193"/>
      <c r="L233" s="193"/>
      <c r="M233" s="193"/>
      <c r="N233" s="193"/>
      <c r="O233" s="193"/>
      <c r="P233" s="193"/>
      <c r="Q233" s="193"/>
      <c r="R233" s="193"/>
      <c r="S233" s="193"/>
      <c r="T233" s="193"/>
      <c r="U233" s="193"/>
      <c r="V233" s="193"/>
      <c r="W233" s="193"/>
      <c r="X233" s="193"/>
      <c r="Y233" s="193"/>
      <c r="Z233" s="193"/>
      <c r="AA233" s="193"/>
    </row>
    <row r="234" spans="1:27" ht="27.75" thickBot="1" x14ac:dyDescent="0.25">
      <c r="A234" s="193"/>
      <c r="B234" s="193"/>
      <c r="C234" s="382" t="s">
        <v>417</v>
      </c>
      <c r="D234" s="264" t="s">
        <v>306</v>
      </c>
      <c r="E234" s="264" t="s">
        <v>492</v>
      </c>
      <c r="F234" s="264" t="s">
        <v>493</v>
      </c>
      <c r="G234" s="263" t="s">
        <v>419</v>
      </c>
      <c r="H234" s="258"/>
      <c r="I234" s="193"/>
      <c r="J234" s="193"/>
      <c r="K234" s="193"/>
      <c r="L234" s="193"/>
      <c r="M234" s="193"/>
      <c r="N234" s="193"/>
      <c r="O234" s="193"/>
      <c r="P234" s="193"/>
      <c r="Q234" s="193"/>
      <c r="R234" s="193"/>
      <c r="S234" s="193"/>
      <c r="T234" s="193"/>
      <c r="U234" s="193"/>
      <c r="V234" s="193"/>
      <c r="W234" s="193"/>
      <c r="X234" s="193"/>
      <c r="Y234" s="193"/>
      <c r="Z234" s="193"/>
      <c r="AA234" s="193"/>
    </row>
    <row r="235" spans="1:27" x14ac:dyDescent="0.2">
      <c r="A235" s="193"/>
      <c r="B235" s="193"/>
      <c r="C235" s="802" t="s">
        <v>494</v>
      </c>
      <c r="D235" s="805" t="s">
        <v>209</v>
      </c>
      <c r="E235" s="381" t="s">
        <v>495</v>
      </c>
      <c r="F235" s="71">
        <v>5.9999999999999995E-4</v>
      </c>
      <c r="G235" s="72">
        <v>1.1999999999999999E-3</v>
      </c>
      <c r="H235" s="258"/>
      <c r="I235" s="190"/>
      <c r="J235" s="193"/>
      <c r="K235" s="193"/>
      <c r="L235" s="193"/>
      <c r="M235" s="193"/>
      <c r="N235" s="193"/>
      <c r="O235" s="193"/>
      <c r="P235" s="193"/>
      <c r="Q235" s="193"/>
      <c r="R235" s="193"/>
      <c r="S235" s="193"/>
      <c r="T235" s="193"/>
      <c r="U235" s="193"/>
      <c r="V235" s="193"/>
      <c r="W235" s="193"/>
      <c r="X235" s="193"/>
      <c r="Y235" s="193"/>
      <c r="Z235" s="193"/>
      <c r="AA235" s="193"/>
    </row>
    <row r="236" spans="1:27" x14ac:dyDescent="0.2">
      <c r="A236" s="193"/>
      <c r="B236" s="193"/>
      <c r="C236" s="803"/>
      <c r="D236" s="806"/>
      <c r="E236" s="379" t="s">
        <v>496</v>
      </c>
      <c r="F236" s="71">
        <v>5.0000000000000001E-4</v>
      </c>
      <c r="G236" s="72">
        <v>1E-3</v>
      </c>
      <c r="H236" s="211"/>
      <c r="I236" s="193"/>
      <c r="J236" s="193"/>
      <c r="K236" s="193"/>
      <c r="L236" s="193"/>
      <c r="M236" s="193"/>
      <c r="N236" s="193"/>
      <c r="O236" s="193"/>
      <c r="P236" s="193"/>
      <c r="Q236" s="193"/>
      <c r="R236" s="193"/>
      <c r="S236" s="193"/>
      <c r="T236" s="193"/>
      <c r="U236" s="193"/>
      <c r="V236" s="193"/>
      <c r="W236" s="193"/>
      <c r="X236" s="193"/>
      <c r="Y236" s="193"/>
      <c r="Z236" s="193"/>
      <c r="AA236" s="193"/>
    </row>
    <row r="237" spans="1:27" x14ac:dyDescent="0.2">
      <c r="A237" s="193"/>
      <c r="B237" s="193"/>
      <c r="C237" s="795"/>
      <c r="D237" s="798"/>
      <c r="E237" s="378" t="s">
        <v>497</v>
      </c>
      <c r="F237" s="71">
        <v>3.0200000000000001E-2</v>
      </c>
      <c r="G237" s="72">
        <v>1.9199999999999998E-2</v>
      </c>
      <c r="H237" s="377"/>
      <c r="I237" s="211"/>
      <c r="J237" s="193"/>
      <c r="K237" s="193"/>
      <c r="L237" s="193"/>
      <c r="M237" s="193"/>
      <c r="N237" s="193"/>
      <c r="O237" s="193"/>
      <c r="P237" s="193"/>
      <c r="Q237" s="193"/>
      <c r="R237" s="193"/>
      <c r="S237" s="193"/>
      <c r="T237" s="193"/>
      <c r="U237" s="193"/>
      <c r="V237" s="193"/>
      <c r="W237" s="193"/>
      <c r="X237" s="193"/>
      <c r="Y237" s="193"/>
      <c r="Z237" s="193"/>
      <c r="AA237" s="193"/>
    </row>
    <row r="238" spans="1:27" x14ac:dyDescent="0.2">
      <c r="A238" s="193"/>
      <c r="B238" s="380"/>
      <c r="C238" s="794" t="s">
        <v>498</v>
      </c>
      <c r="D238" s="797" t="s">
        <v>209</v>
      </c>
      <c r="E238" s="379" t="s">
        <v>495</v>
      </c>
      <c r="F238" s="73">
        <v>1.1000000000000001E-3</v>
      </c>
      <c r="G238" s="74">
        <v>1.6999999999999999E-3</v>
      </c>
      <c r="H238" s="377"/>
      <c r="I238" s="211"/>
      <c r="J238" s="193"/>
      <c r="K238" s="193"/>
      <c r="L238" s="193"/>
      <c r="M238" s="193"/>
      <c r="N238" s="193"/>
      <c r="O238" s="193"/>
      <c r="P238" s="193"/>
      <c r="Q238" s="193"/>
      <c r="R238" s="193"/>
      <c r="S238" s="193"/>
      <c r="T238" s="193"/>
      <c r="U238" s="193"/>
      <c r="V238" s="193"/>
      <c r="W238" s="193"/>
      <c r="X238" s="193"/>
      <c r="Y238" s="193"/>
      <c r="Z238" s="193"/>
      <c r="AA238" s="193"/>
    </row>
    <row r="239" spans="1:27" x14ac:dyDescent="0.2">
      <c r="A239" s="193"/>
      <c r="B239" s="380"/>
      <c r="C239" s="803"/>
      <c r="D239" s="806"/>
      <c r="E239" s="379" t="s">
        <v>496</v>
      </c>
      <c r="F239" s="73">
        <v>8.9999999999999998E-4</v>
      </c>
      <c r="G239" s="74">
        <v>1.4E-3</v>
      </c>
      <c r="H239" s="211"/>
      <c r="I239" s="193"/>
      <c r="J239" s="193"/>
      <c r="K239" s="193"/>
      <c r="L239" s="193"/>
      <c r="M239" s="193"/>
      <c r="N239" s="193"/>
      <c r="O239" s="193"/>
      <c r="P239" s="193"/>
      <c r="Q239" s="193"/>
      <c r="R239" s="193"/>
      <c r="S239" s="193"/>
      <c r="T239" s="193"/>
      <c r="U239" s="193"/>
      <c r="V239" s="193"/>
      <c r="W239" s="193"/>
      <c r="X239" s="193"/>
      <c r="Y239" s="193"/>
      <c r="Z239" s="193"/>
      <c r="AA239" s="193"/>
    </row>
    <row r="240" spans="1:27" x14ac:dyDescent="0.2">
      <c r="A240" s="193"/>
      <c r="B240" s="380"/>
      <c r="C240" s="795"/>
      <c r="D240" s="798"/>
      <c r="E240" s="378" t="s">
        <v>497</v>
      </c>
      <c r="F240" s="73">
        <v>2.9000000000000001E-2</v>
      </c>
      <c r="G240" s="74">
        <v>2.1399999999999999E-2</v>
      </c>
      <c r="H240" s="377"/>
      <c r="I240" s="193"/>
      <c r="J240" s="193"/>
      <c r="K240" s="193"/>
      <c r="L240" s="193"/>
      <c r="M240" s="193"/>
      <c r="N240" s="193"/>
      <c r="O240" s="193"/>
      <c r="P240" s="193"/>
      <c r="Q240" s="193"/>
      <c r="R240" s="193"/>
      <c r="S240" s="193"/>
      <c r="T240" s="193"/>
      <c r="U240" s="193"/>
      <c r="V240" s="193"/>
      <c r="W240" s="193"/>
      <c r="X240" s="193"/>
      <c r="Y240" s="193"/>
      <c r="Z240" s="193"/>
      <c r="AA240" s="193"/>
    </row>
    <row r="241" spans="1:27" x14ac:dyDescent="0.2">
      <c r="A241" s="193"/>
      <c r="B241" s="193"/>
      <c r="C241" s="794" t="s">
        <v>499</v>
      </c>
      <c r="D241" s="797" t="s">
        <v>209</v>
      </c>
      <c r="E241" s="379" t="s">
        <v>500</v>
      </c>
      <c r="F241" s="71">
        <v>5.1000000000000004E-3</v>
      </c>
      <c r="G241" s="72">
        <v>4.7999999999999996E-3</v>
      </c>
      <c r="H241" s="377"/>
      <c r="I241" s="193"/>
      <c r="J241" s="193"/>
      <c r="K241" s="193"/>
      <c r="L241" s="193"/>
      <c r="M241" s="193"/>
      <c r="N241" s="193"/>
      <c r="O241" s="193"/>
      <c r="P241" s="193"/>
      <c r="Q241" s="193"/>
      <c r="R241" s="193"/>
      <c r="S241" s="193"/>
      <c r="T241" s="193"/>
      <c r="U241" s="193"/>
      <c r="V241" s="193"/>
      <c r="W241" s="193"/>
      <c r="X241" s="193"/>
      <c r="Y241" s="193"/>
      <c r="Z241" s="193"/>
      <c r="AA241" s="193"/>
    </row>
    <row r="242" spans="1:27" x14ac:dyDescent="0.2">
      <c r="A242" s="193"/>
      <c r="B242" s="193"/>
      <c r="C242" s="795"/>
      <c r="D242" s="798"/>
      <c r="E242" s="378" t="s">
        <v>497</v>
      </c>
      <c r="F242" s="71">
        <v>9.4999999999999998E-3</v>
      </c>
      <c r="G242" s="72">
        <v>4.3099999999999999E-2</v>
      </c>
      <c r="H242" s="377"/>
      <c r="I242" s="193"/>
      <c r="J242" s="193"/>
      <c r="K242" s="193"/>
      <c r="L242" s="193"/>
      <c r="M242" s="193"/>
      <c r="N242" s="193"/>
      <c r="O242" s="193"/>
      <c r="P242" s="193"/>
      <c r="Q242" s="193"/>
      <c r="R242" s="193"/>
      <c r="S242" s="193"/>
      <c r="T242" s="193"/>
      <c r="U242" s="193"/>
      <c r="V242" s="193"/>
      <c r="W242" s="193"/>
      <c r="X242" s="193"/>
      <c r="Y242" s="193"/>
      <c r="Z242" s="193"/>
      <c r="AA242" s="193"/>
    </row>
    <row r="243" spans="1:27" x14ac:dyDescent="0.2">
      <c r="A243" s="193"/>
      <c r="B243" s="193"/>
      <c r="C243" s="783" t="s">
        <v>501</v>
      </c>
      <c r="D243" s="358" t="s">
        <v>502</v>
      </c>
      <c r="E243" s="374"/>
      <c r="F243" s="373">
        <v>1.4999999999999999E-2</v>
      </c>
      <c r="G243" s="376">
        <v>4.0000000000000001E-3</v>
      </c>
      <c r="H243" s="377"/>
      <c r="I243" s="193"/>
      <c r="J243" s="193"/>
      <c r="K243" s="193"/>
      <c r="L243" s="193"/>
      <c r="M243" s="193"/>
      <c r="N243" s="193"/>
      <c r="O243" s="193"/>
      <c r="P243" s="193"/>
      <c r="Q243" s="193"/>
      <c r="R243" s="193"/>
      <c r="S243" s="193"/>
      <c r="T243" s="193"/>
      <c r="U243" s="193"/>
      <c r="V243" s="193"/>
      <c r="W243" s="193"/>
      <c r="X243" s="193"/>
      <c r="Y243" s="193"/>
      <c r="Z243" s="193"/>
      <c r="AA243" s="193"/>
    </row>
    <row r="244" spans="1:27" x14ac:dyDescent="0.2">
      <c r="A244" s="193"/>
      <c r="B244" s="193"/>
      <c r="C244" s="784"/>
      <c r="D244" s="358" t="s">
        <v>503</v>
      </c>
      <c r="E244" s="374"/>
      <c r="F244" s="373">
        <v>1.4999999999999999E-2</v>
      </c>
      <c r="G244" s="376">
        <v>4.0000000000000001E-3</v>
      </c>
      <c r="H244" s="377"/>
      <c r="I244" s="193"/>
      <c r="J244" s="193"/>
      <c r="K244" s="193"/>
      <c r="L244" s="193"/>
      <c r="M244" s="193"/>
      <c r="N244" s="193"/>
      <c r="O244" s="193"/>
      <c r="P244" s="193"/>
      <c r="Q244" s="193"/>
      <c r="R244" s="193"/>
      <c r="S244" s="193"/>
      <c r="T244" s="193"/>
      <c r="U244" s="193"/>
      <c r="V244" s="193"/>
      <c r="W244" s="193"/>
      <c r="X244" s="193"/>
      <c r="Y244" s="193"/>
      <c r="Z244" s="193"/>
      <c r="AA244" s="193"/>
    </row>
    <row r="245" spans="1:27" x14ac:dyDescent="0.2">
      <c r="A245" s="193"/>
      <c r="B245" s="193"/>
      <c r="C245" s="784"/>
      <c r="D245" s="358" t="s">
        <v>504</v>
      </c>
      <c r="E245" s="374"/>
      <c r="F245" s="373">
        <v>0.14599999999999999</v>
      </c>
      <c r="G245" s="376">
        <v>4.0000000000000001E-3</v>
      </c>
      <c r="H245" s="377"/>
      <c r="I245" s="193"/>
      <c r="J245" s="193"/>
      <c r="K245" s="193"/>
      <c r="L245" s="193"/>
      <c r="M245" s="193"/>
      <c r="N245" s="193"/>
      <c r="O245" s="193"/>
      <c r="P245" s="193"/>
      <c r="Q245" s="193"/>
      <c r="R245" s="193"/>
      <c r="S245" s="193"/>
      <c r="T245" s="193"/>
      <c r="U245" s="193"/>
      <c r="V245" s="193"/>
      <c r="W245" s="193"/>
      <c r="X245" s="193"/>
      <c r="Y245" s="193"/>
      <c r="Z245" s="193"/>
      <c r="AA245" s="193"/>
    </row>
    <row r="246" spans="1:27" x14ac:dyDescent="0.2">
      <c r="A246" s="193"/>
      <c r="B246" s="193"/>
      <c r="C246" s="784"/>
      <c r="D246" s="358" t="s">
        <v>505</v>
      </c>
      <c r="E246" s="374"/>
      <c r="F246" s="373">
        <v>1.4999999999999999E-2</v>
      </c>
      <c r="G246" s="376">
        <v>4.0000000000000001E-3</v>
      </c>
      <c r="H246" s="377"/>
      <c r="I246" s="193"/>
      <c r="J246" s="193"/>
      <c r="K246" s="193"/>
      <c r="L246" s="193"/>
      <c r="M246" s="193"/>
      <c r="N246" s="193"/>
      <c r="O246" s="193"/>
      <c r="P246" s="193"/>
      <c r="Q246" s="193"/>
      <c r="R246" s="193"/>
      <c r="S246" s="193"/>
      <c r="T246" s="193"/>
      <c r="U246" s="193"/>
      <c r="V246" s="193"/>
      <c r="W246" s="193"/>
      <c r="X246" s="193"/>
      <c r="Y246" s="193"/>
      <c r="Z246" s="193"/>
      <c r="AA246" s="193"/>
    </row>
    <row r="247" spans="1:27" x14ac:dyDescent="0.2">
      <c r="A247" s="193"/>
      <c r="B247" s="193"/>
      <c r="C247" s="785"/>
      <c r="D247" s="358" t="s">
        <v>506</v>
      </c>
      <c r="E247" s="374"/>
      <c r="F247" s="71">
        <v>0.03</v>
      </c>
      <c r="G247" s="72">
        <v>1.9E-2</v>
      </c>
      <c r="H247" s="377"/>
      <c r="I247" s="193"/>
      <c r="J247" s="193"/>
      <c r="K247" s="193"/>
      <c r="L247" s="193"/>
      <c r="M247" s="193"/>
      <c r="N247" s="193"/>
      <c r="O247" s="193"/>
      <c r="P247" s="193"/>
      <c r="Q247" s="193"/>
      <c r="R247" s="193"/>
      <c r="S247" s="193"/>
      <c r="T247" s="193"/>
      <c r="U247" s="193"/>
      <c r="V247" s="193"/>
      <c r="W247" s="193"/>
      <c r="X247" s="193"/>
      <c r="Y247" s="193"/>
      <c r="Z247" s="193"/>
      <c r="AA247" s="193"/>
    </row>
    <row r="248" spans="1:27" x14ac:dyDescent="0.2">
      <c r="A248" s="193"/>
      <c r="B248" s="193"/>
      <c r="C248" s="783" t="s">
        <v>498</v>
      </c>
      <c r="D248" s="358" t="s">
        <v>503</v>
      </c>
      <c r="E248" s="374"/>
      <c r="F248" s="373">
        <v>1.6E-2</v>
      </c>
      <c r="G248" s="376">
        <v>5.0000000000000001E-3</v>
      </c>
      <c r="H248" s="377"/>
      <c r="I248" s="193"/>
      <c r="J248" s="193"/>
      <c r="K248" s="193"/>
      <c r="L248" s="193"/>
      <c r="M248" s="193"/>
      <c r="N248" s="193"/>
      <c r="O248" s="193"/>
      <c r="P248" s="193"/>
      <c r="Q248" s="193"/>
      <c r="R248" s="193"/>
      <c r="S248" s="193"/>
      <c r="T248" s="193"/>
      <c r="U248" s="193"/>
      <c r="V248" s="193"/>
      <c r="W248" s="193"/>
      <c r="X248" s="193"/>
      <c r="Y248" s="193"/>
      <c r="Z248" s="193"/>
      <c r="AA248" s="193"/>
    </row>
    <row r="249" spans="1:27" x14ac:dyDescent="0.2">
      <c r="A249" s="193"/>
      <c r="B249" s="193"/>
      <c r="C249" s="784"/>
      <c r="D249" s="358" t="s">
        <v>504</v>
      </c>
      <c r="E249" s="374"/>
      <c r="F249" s="373">
        <v>0.158</v>
      </c>
      <c r="G249" s="376">
        <v>5.0000000000000001E-3</v>
      </c>
      <c r="H249" s="377"/>
      <c r="I249" s="193"/>
      <c r="J249" s="193"/>
      <c r="K249" s="193"/>
      <c r="L249" s="193"/>
      <c r="M249" s="193"/>
      <c r="N249" s="193"/>
      <c r="O249" s="193"/>
      <c r="P249" s="193"/>
      <c r="Q249" s="193"/>
      <c r="R249" s="193"/>
      <c r="S249" s="193"/>
      <c r="T249" s="193"/>
      <c r="U249" s="193"/>
      <c r="V249" s="193"/>
      <c r="W249" s="193"/>
      <c r="X249" s="193"/>
      <c r="Y249" s="193"/>
      <c r="Z249" s="193"/>
      <c r="AA249" s="193"/>
    </row>
    <row r="250" spans="1:27" x14ac:dyDescent="0.2">
      <c r="A250" s="193"/>
      <c r="B250" s="193"/>
      <c r="C250" s="784"/>
      <c r="D250" s="358" t="s">
        <v>505</v>
      </c>
      <c r="E250" s="374"/>
      <c r="F250" s="373">
        <v>1.6E-2</v>
      </c>
      <c r="G250" s="376">
        <v>5.0000000000000001E-3</v>
      </c>
      <c r="H250" s="377"/>
      <c r="I250" s="193"/>
      <c r="J250" s="193"/>
      <c r="K250" s="193"/>
      <c r="L250" s="193"/>
      <c r="M250" s="193"/>
      <c r="N250" s="193"/>
      <c r="O250" s="193"/>
      <c r="P250" s="193"/>
      <c r="Q250" s="193"/>
      <c r="R250" s="193"/>
      <c r="S250" s="193"/>
      <c r="T250" s="193"/>
      <c r="U250" s="193"/>
      <c r="V250" s="193"/>
      <c r="W250" s="193"/>
      <c r="X250" s="193"/>
      <c r="Y250" s="193"/>
      <c r="Z250" s="193"/>
      <c r="AA250" s="193"/>
    </row>
    <row r="251" spans="1:27" x14ac:dyDescent="0.2">
      <c r="A251" s="193"/>
      <c r="B251" s="193"/>
      <c r="C251" s="784"/>
      <c r="D251" s="358" t="s">
        <v>507</v>
      </c>
      <c r="E251" s="374"/>
      <c r="F251" s="373">
        <v>0.158</v>
      </c>
      <c r="G251" s="376">
        <v>5.0000000000000001E-3</v>
      </c>
      <c r="H251" s="377"/>
      <c r="I251" s="193"/>
      <c r="J251" s="193"/>
      <c r="K251" s="193"/>
      <c r="L251" s="193"/>
      <c r="M251" s="193"/>
      <c r="N251" s="193"/>
      <c r="O251" s="193"/>
      <c r="P251" s="193"/>
      <c r="Q251" s="193"/>
      <c r="R251" s="193"/>
      <c r="S251" s="193"/>
      <c r="T251" s="193"/>
      <c r="U251" s="193"/>
      <c r="V251" s="193"/>
      <c r="W251" s="193"/>
      <c r="X251" s="193"/>
      <c r="Y251" s="193"/>
      <c r="Z251" s="193"/>
      <c r="AA251" s="193"/>
    </row>
    <row r="252" spans="1:27" x14ac:dyDescent="0.2">
      <c r="A252" s="193"/>
      <c r="B252" s="193"/>
      <c r="C252" s="785"/>
      <c r="D252" s="358" t="s">
        <v>506</v>
      </c>
      <c r="E252" s="374"/>
      <c r="F252" s="373">
        <v>2.9000000000000001E-2</v>
      </c>
      <c r="G252" s="376">
        <v>2.1000000000000001E-2</v>
      </c>
      <c r="H252" s="377"/>
      <c r="I252" s="193"/>
      <c r="J252" s="193"/>
      <c r="K252" s="193"/>
      <c r="L252" s="193"/>
      <c r="M252" s="193"/>
      <c r="N252" s="193"/>
      <c r="O252" s="193"/>
      <c r="P252" s="193"/>
      <c r="Q252" s="193"/>
      <c r="R252" s="193"/>
      <c r="S252" s="193"/>
      <c r="T252" s="193"/>
      <c r="U252" s="193"/>
      <c r="V252" s="193"/>
      <c r="W252" s="193"/>
      <c r="X252" s="193"/>
      <c r="Y252" s="193"/>
      <c r="Z252" s="193"/>
      <c r="AA252" s="193"/>
    </row>
    <row r="253" spans="1:27" x14ac:dyDescent="0.2">
      <c r="A253" s="193"/>
      <c r="B253" s="193"/>
      <c r="C253" s="783" t="s">
        <v>508</v>
      </c>
      <c r="D253" s="358" t="s">
        <v>504</v>
      </c>
      <c r="E253" s="374"/>
      <c r="F253" s="373">
        <v>1.829</v>
      </c>
      <c r="G253" s="72">
        <v>1E-3</v>
      </c>
      <c r="H253" s="377"/>
      <c r="I253" s="193"/>
      <c r="J253" s="193"/>
      <c r="K253" s="193"/>
      <c r="L253" s="193"/>
      <c r="M253" s="193"/>
      <c r="N253" s="193"/>
      <c r="O253" s="193"/>
      <c r="P253" s="193"/>
      <c r="Q253" s="193"/>
      <c r="R253" s="193"/>
      <c r="S253" s="193"/>
      <c r="T253" s="193"/>
      <c r="U253" s="193"/>
      <c r="V253" s="193"/>
      <c r="W253" s="193"/>
      <c r="X253" s="193"/>
      <c r="Y253" s="193"/>
      <c r="Z253" s="193"/>
      <c r="AA253" s="193"/>
    </row>
    <row r="254" spans="1:27" x14ac:dyDescent="0.2">
      <c r="A254" s="193"/>
      <c r="B254" s="193"/>
      <c r="C254" s="784"/>
      <c r="D254" s="358" t="s">
        <v>505</v>
      </c>
      <c r="E254" s="374"/>
      <c r="F254" s="373">
        <v>8.9999999999999993E-3</v>
      </c>
      <c r="G254" s="376">
        <v>1.7999999999999999E-2</v>
      </c>
      <c r="H254" s="377"/>
      <c r="I254" s="193"/>
      <c r="J254" s="193"/>
      <c r="K254" s="193"/>
      <c r="L254" s="193"/>
      <c r="M254" s="193"/>
      <c r="N254" s="193"/>
      <c r="O254" s="193"/>
      <c r="P254" s="193"/>
      <c r="Q254" s="193"/>
      <c r="R254" s="193"/>
      <c r="S254" s="193"/>
      <c r="T254" s="193"/>
      <c r="U254" s="193"/>
      <c r="V254" s="193"/>
      <c r="W254" s="193"/>
      <c r="X254" s="193"/>
      <c r="Y254" s="193"/>
      <c r="Z254" s="193"/>
      <c r="AA254" s="193"/>
    </row>
    <row r="255" spans="1:27" x14ac:dyDescent="0.2">
      <c r="A255" s="193"/>
      <c r="B255" s="193"/>
      <c r="C255" s="784"/>
      <c r="D255" s="358" t="s">
        <v>507</v>
      </c>
      <c r="E255" s="374"/>
      <c r="F255" s="373">
        <v>1.829</v>
      </c>
      <c r="G255" s="72">
        <v>1E-3</v>
      </c>
      <c r="H255" s="377"/>
      <c r="I255" s="193"/>
      <c r="J255" s="193"/>
      <c r="K255" s="193"/>
      <c r="L255" s="193"/>
      <c r="M255" s="193"/>
      <c r="N255" s="193"/>
      <c r="O255" s="193"/>
      <c r="P255" s="193"/>
      <c r="Q255" s="193"/>
      <c r="R255" s="193"/>
      <c r="S255" s="193"/>
      <c r="T255" s="193"/>
      <c r="U255" s="193"/>
      <c r="V255" s="193"/>
      <c r="W255" s="193"/>
      <c r="X255" s="193"/>
      <c r="Y255" s="193"/>
      <c r="Z255" s="193"/>
      <c r="AA255" s="193"/>
    </row>
    <row r="256" spans="1:27" x14ac:dyDescent="0.2">
      <c r="A256" s="193"/>
      <c r="B256" s="193"/>
      <c r="C256" s="785"/>
      <c r="D256" s="358" t="s">
        <v>506</v>
      </c>
      <c r="E256" s="374"/>
      <c r="F256" s="71">
        <v>8.9999999999999993E-3</v>
      </c>
      <c r="G256" s="72">
        <v>4.2999999999999997E-2</v>
      </c>
      <c r="H256" s="377"/>
      <c r="I256" s="193"/>
      <c r="J256" s="193"/>
      <c r="K256" s="193"/>
      <c r="L256" s="193"/>
      <c r="M256" s="193"/>
      <c r="N256" s="193"/>
      <c r="O256" s="193"/>
      <c r="P256" s="193"/>
      <c r="Q256" s="193"/>
      <c r="R256" s="193"/>
      <c r="S256" s="193"/>
      <c r="T256" s="193"/>
      <c r="U256" s="193"/>
      <c r="V256" s="193"/>
      <c r="W256" s="193"/>
      <c r="X256" s="193"/>
      <c r="Y256" s="193"/>
      <c r="Z256" s="193"/>
      <c r="AA256" s="193"/>
    </row>
    <row r="257" spans="1:27" x14ac:dyDescent="0.2">
      <c r="A257" s="193"/>
      <c r="B257" s="193"/>
      <c r="C257" s="783" t="s">
        <v>509</v>
      </c>
      <c r="D257" s="358" t="s">
        <v>502</v>
      </c>
      <c r="E257" s="374"/>
      <c r="F257" s="71">
        <v>7.4999999999999997E-2</v>
      </c>
      <c r="G257" s="72">
        <v>2.8000000000000001E-2</v>
      </c>
      <c r="H257" s="377"/>
      <c r="I257" s="193"/>
      <c r="J257" s="193"/>
      <c r="K257" s="193"/>
      <c r="L257" s="193"/>
      <c r="M257" s="193"/>
      <c r="N257" s="193"/>
      <c r="O257" s="193"/>
      <c r="P257" s="193"/>
      <c r="Q257" s="193"/>
      <c r="R257" s="193"/>
      <c r="S257" s="193"/>
      <c r="T257" s="193"/>
      <c r="U257" s="193"/>
      <c r="V257" s="193"/>
      <c r="W257" s="193"/>
      <c r="X257" s="193"/>
      <c r="Y257" s="193"/>
      <c r="Z257" s="193"/>
      <c r="AA257" s="193"/>
    </row>
    <row r="258" spans="1:27" x14ac:dyDescent="0.2">
      <c r="A258" s="193"/>
      <c r="B258" s="193"/>
      <c r="C258" s="784"/>
      <c r="D258" s="358" t="s">
        <v>503</v>
      </c>
      <c r="E258" s="374"/>
      <c r="F258" s="71">
        <v>7.4999999999999997E-2</v>
      </c>
      <c r="G258" s="72">
        <v>2.8000000000000001E-2</v>
      </c>
      <c r="H258" s="377"/>
      <c r="I258" s="193"/>
      <c r="J258" s="193"/>
      <c r="K258" s="193"/>
      <c r="L258" s="193"/>
      <c r="M258" s="193"/>
      <c r="N258" s="193"/>
      <c r="O258" s="193"/>
      <c r="P258" s="193"/>
      <c r="Q258" s="193"/>
      <c r="R258" s="193"/>
      <c r="S258" s="193"/>
      <c r="T258" s="193"/>
      <c r="U258" s="193"/>
      <c r="V258" s="193"/>
      <c r="W258" s="193"/>
      <c r="X258" s="193"/>
      <c r="Y258" s="193"/>
      <c r="Z258" s="193"/>
      <c r="AA258" s="193"/>
    </row>
    <row r="259" spans="1:27" x14ac:dyDescent="0.2">
      <c r="A259" s="193"/>
      <c r="B259" s="193"/>
      <c r="C259" s="784"/>
      <c r="D259" s="358" t="s">
        <v>504</v>
      </c>
      <c r="E259" s="374"/>
      <c r="F259" s="373">
        <v>0.92100000000000004</v>
      </c>
      <c r="G259" s="359" t="s">
        <v>486</v>
      </c>
      <c r="H259" s="377"/>
      <c r="I259" s="193"/>
      <c r="J259" s="193"/>
      <c r="K259" s="193"/>
      <c r="L259" s="193"/>
      <c r="M259" s="193"/>
      <c r="N259" s="193"/>
      <c r="O259" s="193"/>
      <c r="P259" s="193"/>
      <c r="Q259" s="193"/>
      <c r="R259" s="193"/>
      <c r="S259" s="193"/>
      <c r="T259" s="193"/>
      <c r="U259" s="193"/>
      <c r="V259" s="193"/>
      <c r="W259" s="193"/>
      <c r="X259" s="193"/>
      <c r="Y259" s="193"/>
      <c r="Z259" s="193"/>
      <c r="AA259" s="193"/>
    </row>
    <row r="260" spans="1:27" x14ac:dyDescent="0.2">
      <c r="A260" s="193"/>
      <c r="B260" s="193"/>
      <c r="C260" s="784"/>
      <c r="D260" s="358" t="s">
        <v>505</v>
      </c>
      <c r="E260" s="374"/>
      <c r="F260" s="373">
        <v>3.0000000000000001E-3</v>
      </c>
      <c r="G260" s="376">
        <v>7.0000000000000001E-3</v>
      </c>
      <c r="H260" s="377"/>
      <c r="I260" s="193"/>
      <c r="J260" s="193"/>
      <c r="K260" s="193"/>
      <c r="L260" s="193"/>
      <c r="M260" s="193"/>
      <c r="N260" s="193"/>
      <c r="O260" s="193"/>
      <c r="P260" s="193"/>
      <c r="Q260" s="193"/>
      <c r="R260" s="193"/>
      <c r="S260" s="193"/>
      <c r="T260" s="193"/>
      <c r="U260" s="193"/>
      <c r="V260" s="193"/>
      <c r="W260" s="193"/>
      <c r="X260" s="193"/>
      <c r="Y260" s="193"/>
      <c r="Z260" s="193"/>
      <c r="AA260" s="193"/>
    </row>
    <row r="261" spans="1:27" s="311" customFormat="1" x14ac:dyDescent="0.2">
      <c r="C261" s="784"/>
      <c r="D261" s="358" t="s">
        <v>507</v>
      </c>
      <c r="E261" s="374"/>
      <c r="F261" s="373">
        <v>0.92100000000000004</v>
      </c>
      <c r="G261" s="359" t="s">
        <v>486</v>
      </c>
      <c r="J261" s="193"/>
      <c r="K261" s="193"/>
      <c r="L261" s="193"/>
      <c r="M261" s="193"/>
    </row>
    <row r="262" spans="1:27" s="311" customFormat="1" x14ac:dyDescent="0.2">
      <c r="C262" s="785"/>
      <c r="D262" s="358" t="s">
        <v>506</v>
      </c>
      <c r="E262" s="374"/>
      <c r="F262" s="71">
        <v>8.9999999999999993E-3</v>
      </c>
      <c r="G262" s="72">
        <v>4.2999999999999997E-2</v>
      </c>
      <c r="J262" s="193"/>
      <c r="K262" s="193"/>
      <c r="L262" s="193"/>
      <c r="M262" s="193"/>
    </row>
    <row r="263" spans="1:27" s="311" customFormat="1" x14ac:dyDescent="0.2">
      <c r="C263" s="783" t="s">
        <v>510</v>
      </c>
      <c r="D263" s="358" t="s">
        <v>502</v>
      </c>
      <c r="E263" s="374"/>
      <c r="F263" s="373">
        <v>0.10199999999999999</v>
      </c>
      <c r="G263" s="376">
        <v>4.7E-2</v>
      </c>
      <c r="J263" s="193"/>
      <c r="K263" s="193"/>
      <c r="L263" s="193"/>
      <c r="M263" s="193"/>
    </row>
    <row r="264" spans="1:27" s="311" customFormat="1" x14ac:dyDescent="0.2">
      <c r="C264" s="784"/>
      <c r="D264" s="375" t="s">
        <v>503</v>
      </c>
      <c r="E264" s="374"/>
      <c r="F264" s="373">
        <v>0.10199999999999999</v>
      </c>
      <c r="G264" s="376">
        <v>4.7E-2</v>
      </c>
      <c r="J264" s="193"/>
      <c r="K264" s="193"/>
      <c r="L264" s="193"/>
      <c r="M264" s="193"/>
    </row>
    <row r="265" spans="1:27" s="311" customFormat="1" x14ac:dyDescent="0.2">
      <c r="C265" s="784"/>
      <c r="D265" s="375" t="s">
        <v>504</v>
      </c>
      <c r="E265" s="374"/>
      <c r="F265" s="373">
        <v>2.7869999999999999</v>
      </c>
      <c r="G265" s="72">
        <v>1E-3</v>
      </c>
      <c r="J265" s="193"/>
      <c r="K265" s="193"/>
      <c r="L265" s="193"/>
      <c r="M265" s="193"/>
    </row>
    <row r="266" spans="1:27" s="311" customFormat="1" x14ac:dyDescent="0.2">
      <c r="C266" s="784"/>
      <c r="D266" s="375" t="s">
        <v>505</v>
      </c>
      <c r="E266" s="374"/>
      <c r="F266" s="373">
        <v>0.01</v>
      </c>
      <c r="G266" s="376">
        <v>1.0999999999999999E-2</v>
      </c>
      <c r="J266" s="193"/>
      <c r="K266" s="193"/>
      <c r="L266" s="193"/>
      <c r="M266" s="193"/>
    </row>
    <row r="267" spans="1:27" s="311" customFormat="1" x14ac:dyDescent="0.2">
      <c r="C267" s="784"/>
      <c r="D267" s="375" t="s">
        <v>507</v>
      </c>
      <c r="E267" s="374"/>
      <c r="F267" s="373">
        <v>2.7869999999999999</v>
      </c>
      <c r="G267" s="72">
        <v>1E-3</v>
      </c>
      <c r="J267" s="193"/>
      <c r="K267" s="193"/>
      <c r="L267" s="193"/>
      <c r="M267" s="193"/>
    </row>
    <row r="268" spans="1:27" s="311" customFormat="1" ht="13.5" thickBot="1" x14ac:dyDescent="0.25">
      <c r="C268" s="792"/>
      <c r="D268" s="372" t="s">
        <v>506</v>
      </c>
      <c r="E268" s="371"/>
      <c r="F268" s="76">
        <v>8.9999999999999993E-3</v>
      </c>
      <c r="G268" s="77">
        <v>4.2999999999999997E-2</v>
      </c>
      <c r="J268" s="193"/>
      <c r="K268" s="193"/>
      <c r="L268" s="193"/>
      <c r="M268" s="193"/>
    </row>
    <row r="269" spans="1:27" s="311" customFormat="1" x14ac:dyDescent="0.2">
      <c r="C269" s="304" t="s">
        <v>511</v>
      </c>
      <c r="I269" s="211"/>
      <c r="L269" s="193"/>
      <c r="M269" s="193"/>
    </row>
    <row r="270" spans="1:27" x14ac:dyDescent="0.2">
      <c r="A270" s="193"/>
      <c r="B270" s="193"/>
      <c r="C270" s="352" t="s">
        <v>512</v>
      </c>
      <c r="D270" s="191"/>
      <c r="E270" s="191"/>
      <c r="F270" s="191"/>
      <c r="G270" s="368"/>
      <c r="H270" s="191"/>
      <c r="I270" s="193"/>
      <c r="J270" s="193"/>
      <c r="K270" s="193"/>
      <c r="L270" s="193"/>
      <c r="M270" s="193"/>
      <c r="N270" s="193"/>
      <c r="O270" s="193"/>
      <c r="P270" s="193"/>
      <c r="Q270" s="193"/>
      <c r="R270" s="193"/>
      <c r="S270" s="193"/>
      <c r="T270" s="193"/>
      <c r="U270" s="193"/>
      <c r="V270" s="193"/>
      <c r="W270" s="193"/>
      <c r="X270" s="193"/>
      <c r="Y270" s="193"/>
      <c r="Z270" s="193"/>
      <c r="AA270" s="193"/>
    </row>
    <row r="271" spans="1:27" ht="35.1" customHeight="1" x14ac:dyDescent="0.2">
      <c r="A271" s="193"/>
      <c r="B271" s="228"/>
      <c r="C271" s="796" t="s">
        <v>489</v>
      </c>
      <c r="D271" s="796"/>
      <c r="E271" s="796"/>
      <c r="F271" s="796"/>
      <c r="G271" s="796"/>
      <c r="H271" s="796"/>
      <c r="I271" s="796"/>
      <c r="J271" s="796"/>
      <c r="K271" s="796"/>
      <c r="L271" s="796"/>
      <c r="M271" s="193"/>
      <c r="N271" s="193"/>
      <c r="O271" s="193"/>
      <c r="P271" s="193"/>
      <c r="Q271" s="193"/>
      <c r="R271" s="193"/>
      <c r="S271" s="193"/>
      <c r="T271" s="193"/>
      <c r="U271" s="193"/>
      <c r="V271" s="193"/>
      <c r="W271" s="193"/>
      <c r="X271" s="193"/>
      <c r="Y271" s="193"/>
      <c r="Z271" s="193"/>
      <c r="AA271" s="193"/>
    </row>
    <row r="272" spans="1:27" x14ac:dyDescent="0.2">
      <c r="A272" s="193"/>
      <c r="B272" s="193"/>
      <c r="C272" s="369"/>
      <c r="D272" s="191"/>
      <c r="E272" s="191"/>
      <c r="F272" s="191"/>
      <c r="G272" s="368"/>
      <c r="H272" s="191"/>
      <c r="I272" s="193"/>
      <c r="J272" s="193"/>
      <c r="K272" s="193"/>
      <c r="L272" s="193"/>
      <c r="M272" s="193"/>
      <c r="N272" s="193"/>
      <c r="O272" s="193"/>
      <c r="P272" s="193"/>
      <c r="Q272" s="193"/>
      <c r="R272" s="193"/>
      <c r="S272" s="193"/>
      <c r="T272" s="193"/>
      <c r="U272" s="193"/>
      <c r="V272" s="193"/>
      <c r="W272" s="193"/>
      <c r="X272" s="193"/>
      <c r="Y272" s="193"/>
      <c r="Z272" s="193"/>
      <c r="AA272" s="193"/>
    </row>
    <row r="273" spans="1:27" ht="18.75" x14ac:dyDescent="0.35">
      <c r="B273" s="222" t="s">
        <v>513</v>
      </c>
      <c r="C273" s="301" t="s">
        <v>514</v>
      </c>
      <c r="D273" s="367"/>
      <c r="E273" s="367"/>
      <c r="F273" s="367"/>
      <c r="G273" s="220"/>
      <c r="H273" s="220"/>
      <c r="I273" s="220"/>
      <c r="J273" s="220"/>
      <c r="K273" s="220"/>
      <c r="L273" s="219"/>
      <c r="M273" s="193"/>
      <c r="N273" s="193"/>
      <c r="O273" s="193"/>
      <c r="P273" s="193"/>
      <c r="Q273" s="193"/>
      <c r="R273" s="193"/>
      <c r="S273" s="193"/>
      <c r="T273" s="193"/>
      <c r="U273" s="193"/>
      <c r="V273" s="193"/>
      <c r="W273" s="193"/>
      <c r="X273" s="193"/>
      <c r="Y273" s="193"/>
      <c r="Z273" s="193"/>
      <c r="AA273" s="193"/>
    </row>
    <row r="274" spans="1:27" ht="13.5" thickBot="1" x14ac:dyDescent="0.25">
      <c r="A274" s="193"/>
      <c r="B274" s="193"/>
      <c r="C274" s="346"/>
      <c r="D274" s="193"/>
      <c r="E274" s="193"/>
      <c r="F274" s="193"/>
      <c r="G274" s="193"/>
      <c r="H274" s="193"/>
      <c r="I274" s="193"/>
      <c r="J274" s="193"/>
      <c r="K274" s="193"/>
      <c r="L274" s="193"/>
      <c r="M274" s="193"/>
      <c r="N274" s="193"/>
      <c r="O274" s="193"/>
      <c r="P274" s="193"/>
      <c r="Q274" s="193"/>
      <c r="R274" s="193"/>
      <c r="S274" s="193"/>
      <c r="T274" s="193"/>
      <c r="U274" s="193"/>
      <c r="V274" s="193"/>
      <c r="W274" s="193"/>
      <c r="X274" s="193"/>
      <c r="Y274" s="193"/>
      <c r="Z274" s="193"/>
      <c r="AA274" s="193"/>
    </row>
    <row r="275" spans="1:27" ht="27.75" thickBot="1" x14ac:dyDescent="0.25">
      <c r="A275" s="193"/>
      <c r="B275" s="193"/>
      <c r="C275" s="265" t="s">
        <v>417</v>
      </c>
      <c r="D275" s="264" t="s">
        <v>306</v>
      </c>
      <c r="E275" s="264" t="s">
        <v>515</v>
      </c>
      <c r="F275" s="263" t="s">
        <v>516</v>
      </c>
      <c r="G275" s="258"/>
      <c r="H275" s="193"/>
      <c r="I275" s="193"/>
      <c r="J275" s="193"/>
      <c r="K275" s="193"/>
      <c r="L275" s="193"/>
      <c r="M275" s="193"/>
      <c r="N275" s="193"/>
      <c r="O275" s="193"/>
      <c r="P275" s="193"/>
      <c r="Q275" s="193"/>
      <c r="R275" s="193"/>
      <c r="S275" s="193"/>
      <c r="T275" s="193"/>
      <c r="U275" s="193"/>
      <c r="V275" s="193"/>
      <c r="W275" s="193"/>
      <c r="X275" s="193"/>
      <c r="Y275" s="193"/>
      <c r="Z275" s="193"/>
      <c r="AA275" s="193"/>
    </row>
    <row r="276" spans="1:27" x14ac:dyDescent="0.2">
      <c r="A276" s="193"/>
      <c r="B276" s="193"/>
      <c r="C276" s="793" t="s">
        <v>517</v>
      </c>
      <c r="D276" s="358" t="s">
        <v>412</v>
      </c>
      <c r="E276" s="366">
        <v>1.1100000000000001</v>
      </c>
      <c r="F276" s="365">
        <v>0.32</v>
      </c>
      <c r="G276" s="258"/>
      <c r="H276" s="190"/>
      <c r="I276" s="193"/>
      <c r="J276" s="193"/>
      <c r="K276" s="193"/>
      <c r="L276" s="193"/>
      <c r="M276" s="193"/>
      <c r="N276" s="193"/>
      <c r="O276" s="193"/>
      <c r="P276" s="193"/>
      <c r="Q276" s="193"/>
      <c r="R276" s="193"/>
      <c r="S276" s="193"/>
      <c r="T276" s="193"/>
      <c r="U276" s="193"/>
      <c r="V276" s="193"/>
      <c r="W276" s="193"/>
      <c r="X276" s="193"/>
      <c r="Y276" s="193"/>
      <c r="Z276" s="193"/>
      <c r="AA276" s="193"/>
    </row>
    <row r="277" spans="1:27" x14ac:dyDescent="0.2">
      <c r="A277" s="193"/>
      <c r="B277" s="193"/>
      <c r="C277" s="784"/>
      <c r="D277" s="358" t="s">
        <v>518</v>
      </c>
      <c r="E277" s="357">
        <v>4.6100000000000003</v>
      </c>
      <c r="F277" s="360">
        <v>0.08</v>
      </c>
      <c r="G277" s="190"/>
      <c r="H277" s="190"/>
      <c r="I277" s="193"/>
      <c r="J277" s="193"/>
      <c r="K277" s="193"/>
      <c r="L277" s="193"/>
      <c r="M277" s="193"/>
      <c r="N277" s="193"/>
      <c r="O277" s="193"/>
      <c r="P277" s="193"/>
      <c r="Q277" s="193"/>
      <c r="R277" s="193"/>
      <c r="S277" s="193"/>
      <c r="T277" s="193"/>
      <c r="U277" s="193"/>
      <c r="V277" s="193"/>
      <c r="W277" s="193"/>
      <c r="X277" s="193"/>
      <c r="Y277" s="193"/>
      <c r="Z277" s="193"/>
      <c r="AA277" s="193"/>
    </row>
    <row r="278" spans="1:27" x14ac:dyDescent="0.2">
      <c r="A278" s="193"/>
      <c r="B278" s="193"/>
      <c r="C278" s="784"/>
      <c r="D278" s="358" t="s">
        <v>519</v>
      </c>
      <c r="E278" s="357">
        <v>2.25</v>
      </c>
      <c r="F278" s="360">
        <v>0.01</v>
      </c>
      <c r="G278" s="190"/>
      <c r="H278" s="190"/>
      <c r="I278" s="193"/>
      <c r="J278" s="193"/>
      <c r="K278" s="193"/>
      <c r="L278" s="193"/>
      <c r="M278" s="193"/>
      <c r="N278" s="193"/>
      <c r="O278" s="193"/>
      <c r="P278" s="193"/>
      <c r="Q278" s="193"/>
      <c r="R278" s="193"/>
      <c r="S278" s="193"/>
      <c r="T278" s="193"/>
      <c r="U278" s="193"/>
      <c r="V278" s="193"/>
      <c r="W278" s="193"/>
      <c r="X278" s="193"/>
      <c r="Y278" s="193"/>
      <c r="Z278" s="193"/>
      <c r="AA278" s="193"/>
    </row>
    <row r="279" spans="1:27" x14ac:dyDescent="0.2">
      <c r="A279" s="193"/>
      <c r="B279" s="193"/>
      <c r="C279" s="785"/>
      <c r="D279" s="358" t="s">
        <v>209</v>
      </c>
      <c r="E279" s="361">
        <v>6.41</v>
      </c>
      <c r="F279" s="360">
        <v>0.17</v>
      </c>
      <c r="G279" s="190"/>
      <c r="H279" s="190"/>
      <c r="I279" s="193"/>
      <c r="J279" s="193"/>
      <c r="K279" s="193"/>
      <c r="L279" s="193"/>
      <c r="M279" s="193"/>
      <c r="N279" s="193"/>
      <c r="O279" s="193"/>
      <c r="P279" s="193"/>
      <c r="Q279" s="193"/>
      <c r="R279" s="193"/>
      <c r="S279" s="193"/>
      <c r="T279" s="193"/>
      <c r="U279" s="193"/>
      <c r="V279" s="193"/>
      <c r="W279" s="193"/>
      <c r="X279" s="193"/>
      <c r="Y279" s="193"/>
      <c r="Z279" s="193"/>
      <c r="AA279" s="193"/>
    </row>
    <row r="280" spans="1:27" x14ac:dyDescent="0.2">
      <c r="A280" s="193"/>
      <c r="B280" s="193"/>
      <c r="C280" s="202" t="s">
        <v>520</v>
      </c>
      <c r="D280" s="358" t="s">
        <v>209</v>
      </c>
      <c r="E280" s="361">
        <v>0.8</v>
      </c>
      <c r="F280" s="360">
        <v>0.26</v>
      </c>
      <c r="G280" s="190"/>
      <c r="H280" s="190"/>
      <c r="I280" s="193"/>
      <c r="J280" s="193"/>
      <c r="K280" s="193"/>
      <c r="L280" s="193"/>
      <c r="M280" s="193"/>
      <c r="N280" s="193"/>
      <c r="O280" s="193"/>
      <c r="P280" s="193"/>
      <c r="Q280" s="193"/>
      <c r="R280" s="193"/>
      <c r="S280" s="193"/>
      <c r="T280" s="193"/>
      <c r="U280" s="193"/>
      <c r="V280" s="193"/>
      <c r="W280" s="193"/>
      <c r="X280" s="193"/>
      <c r="Y280" s="193"/>
      <c r="Z280" s="193"/>
      <c r="AA280" s="193"/>
    </row>
    <row r="281" spans="1:27" x14ac:dyDescent="0.2">
      <c r="A281" s="193"/>
      <c r="B281" s="193"/>
      <c r="C281" s="783" t="s">
        <v>521</v>
      </c>
      <c r="D281" s="358" t="s">
        <v>33</v>
      </c>
      <c r="E281" s="364" t="s">
        <v>486</v>
      </c>
      <c r="F281" s="360">
        <v>0.3</v>
      </c>
      <c r="G281" s="190"/>
      <c r="H281" s="190"/>
      <c r="I281" s="193"/>
      <c r="J281" s="193"/>
      <c r="K281" s="193"/>
      <c r="L281" s="193"/>
      <c r="M281" s="193"/>
      <c r="N281" s="193"/>
      <c r="O281" s="193"/>
      <c r="P281" s="193"/>
      <c r="Q281" s="193"/>
      <c r="R281" s="193"/>
      <c r="S281" s="193"/>
      <c r="T281" s="193"/>
      <c r="U281" s="193"/>
      <c r="V281" s="193"/>
      <c r="W281" s="193"/>
      <c r="X281" s="193"/>
      <c r="Y281" s="193"/>
      <c r="Z281" s="193"/>
      <c r="AA281" s="193"/>
    </row>
    <row r="282" spans="1:27" x14ac:dyDescent="0.2">
      <c r="A282" s="193"/>
      <c r="B282" s="193"/>
      <c r="C282" s="785"/>
      <c r="D282" s="358" t="s">
        <v>358</v>
      </c>
      <c r="E282" s="361">
        <v>7.06</v>
      </c>
      <c r="F282" s="360">
        <v>0.11</v>
      </c>
      <c r="G282" s="190"/>
      <c r="H282" s="190"/>
      <c r="I282" s="193"/>
      <c r="J282" s="193"/>
      <c r="K282" s="193"/>
      <c r="L282" s="193"/>
      <c r="M282" s="193"/>
      <c r="N282" s="193"/>
      <c r="O282" s="193"/>
      <c r="P282" s="193"/>
      <c r="Q282" s="193"/>
      <c r="R282" s="193"/>
      <c r="S282" s="193"/>
      <c r="T282" s="193"/>
      <c r="U282" s="193"/>
      <c r="V282" s="193"/>
      <c r="W282" s="193"/>
      <c r="X282" s="193"/>
      <c r="Y282" s="193"/>
      <c r="Z282" s="193"/>
      <c r="AA282" s="193"/>
    </row>
    <row r="283" spans="1:27" x14ac:dyDescent="0.2">
      <c r="A283" s="193"/>
      <c r="B283" s="193"/>
      <c r="C283" s="783" t="s">
        <v>522</v>
      </c>
      <c r="D283" s="358" t="s">
        <v>518</v>
      </c>
      <c r="E283" s="357">
        <v>6.92</v>
      </c>
      <c r="F283" s="356">
        <v>0.47</v>
      </c>
      <c r="G283" s="190"/>
      <c r="H283" s="190"/>
      <c r="I283" s="193"/>
      <c r="J283" s="193"/>
      <c r="K283" s="193"/>
      <c r="L283" s="193"/>
      <c r="M283" s="193"/>
      <c r="N283" s="193"/>
      <c r="O283" s="193"/>
      <c r="P283" s="193"/>
      <c r="Q283" s="193"/>
      <c r="R283" s="193"/>
      <c r="S283" s="193"/>
      <c r="T283" s="193"/>
      <c r="U283" s="193"/>
      <c r="V283" s="193"/>
      <c r="W283" s="193"/>
      <c r="X283" s="193"/>
      <c r="Y283" s="193"/>
      <c r="Z283" s="193"/>
      <c r="AA283" s="193"/>
    </row>
    <row r="284" spans="1:27" x14ac:dyDescent="0.2">
      <c r="A284" s="193"/>
      <c r="B284" s="193"/>
      <c r="C284" s="784"/>
      <c r="D284" s="358" t="s">
        <v>519</v>
      </c>
      <c r="E284" s="357">
        <v>1.93</v>
      </c>
      <c r="F284" s="356">
        <v>1.2</v>
      </c>
      <c r="G284" s="190"/>
      <c r="H284" s="190"/>
      <c r="I284" s="193"/>
      <c r="J284" s="193"/>
      <c r="K284" s="193"/>
      <c r="L284" s="193"/>
      <c r="M284" s="193"/>
      <c r="N284" s="193"/>
      <c r="O284" s="193"/>
      <c r="P284" s="193"/>
      <c r="Q284" s="193"/>
      <c r="R284" s="193"/>
      <c r="S284" s="193"/>
      <c r="T284" s="193"/>
      <c r="U284" s="193"/>
      <c r="V284" s="193"/>
      <c r="W284" s="193"/>
      <c r="X284" s="193"/>
      <c r="Y284" s="193"/>
      <c r="Z284" s="193"/>
      <c r="AA284" s="193"/>
    </row>
    <row r="285" spans="1:27" x14ac:dyDescent="0.2">
      <c r="A285" s="193"/>
      <c r="B285" s="193"/>
      <c r="C285" s="784"/>
      <c r="D285" s="358" t="s">
        <v>523</v>
      </c>
      <c r="E285" s="357">
        <v>1.93</v>
      </c>
      <c r="F285" s="356">
        <v>1.2</v>
      </c>
      <c r="G285" s="190"/>
      <c r="H285" s="190"/>
      <c r="I285" s="193"/>
      <c r="J285" s="193"/>
      <c r="K285" s="193"/>
      <c r="L285" s="193"/>
      <c r="M285" s="193"/>
      <c r="N285" s="193"/>
      <c r="O285" s="193"/>
      <c r="P285" s="193"/>
      <c r="Q285" s="193"/>
      <c r="R285" s="193"/>
      <c r="S285" s="193"/>
      <c r="T285" s="193"/>
      <c r="U285" s="193"/>
      <c r="V285" s="193"/>
      <c r="W285" s="193"/>
      <c r="X285" s="193"/>
      <c r="Y285" s="193"/>
      <c r="Z285" s="193"/>
      <c r="AA285" s="193"/>
    </row>
    <row r="286" spans="1:27" x14ac:dyDescent="0.2">
      <c r="A286" s="193"/>
      <c r="B286" s="193"/>
      <c r="C286" s="784"/>
      <c r="D286" s="358" t="s">
        <v>524</v>
      </c>
      <c r="E286" s="357">
        <v>1.27</v>
      </c>
      <c r="F286" s="356">
        <v>1.07</v>
      </c>
      <c r="G286" s="190"/>
      <c r="H286" s="190"/>
      <c r="I286" s="193"/>
      <c r="J286" s="193"/>
      <c r="K286" s="193"/>
      <c r="L286" s="193"/>
      <c r="M286" s="193"/>
      <c r="N286" s="193"/>
      <c r="O286" s="193"/>
      <c r="P286" s="193"/>
      <c r="Q286" s="193"/>
      <c r="R286" s="193"/>
      <c r="S286" s="193"/>
      <c r="T286" s="193"/>
      <c r="U286" s="193"/>
      <c r="V286" s="193"/>
      <c r="W286" s="193"/>
      <c r="X286" s="193"/>
      <c r="Y286" s="193"/>
      <c r="Z286" s="193"/>
      <c r="AA286" s="193"/>
    </row>
    <row r="287" spans="1:27" x14ac:dyDescent="0.2">
      <c r="A287" s="193"/>
      <c r="B287" s="193"/>
      <c r="C287" s="784"/>
      <c r="D287" s="358" t="s">
        <v>525</v>
      </c>
      <c r="E287" s="357">
        <v>0.91</v>
      </c>
      <c r="F287" s="356">
        <v>0.56000000000000005</v>
      </c>
      <c r="G287" s="190"/>
      <c r="H287" s="190"/>
      <c r="I287" s="193"/>
      <c r="J287" s="193"/>
      <c r="K287" s="193"/>
      <c r="L287" s="193"/>
      <c r="M287" s="193"/>
      <c r="N287" s="193"/>
      <c r="O287" s="193"/>
      <c r="P287" s="193"/>
      <c r="Q287" s="193"/>
      <c r="R287" s="193"/>
      <c r="S287" s="193"/>
      <c r="T287" s="193"/>
      <c r="U287" s="193"/>
      <c r="V287" s="193"/>
      <c r="W287" s="193"/>
      <c r="X287" s="193"/>
      <c r="Y287" s="193"/>
      <c r="Z287" s="193"/>
      <c r="AA287" s="193"/>
    </row>
    <row r="288" spans="1:27" x14ac:dyDescent="0.2">
      <c r="A288" s="193"/>
      <c r="B288" s="193"/>
      <c r="C288" s="785"/>
      <c r="D288" s="358" t="s">
        <v>505</v>
      </c>
      <c r="E288" s="357">
        <v>0.33</v>
      </c>
      <c r="F288" s="356">
        <v>0.94</v>
      </c>
      <c r="G288" s="190"/>
      <c r="H288" s="190"/>
      <c r="I288" s="193"/>
      <c r="J288" s="193"/>
      <c r="K288" s="193"/>
      <c r="L288" s="193"/>
      <c r="M288" s="193"/>
      <c r="N288" s="193"/>
      <c r="O288" s="193"/>
      <c r="P288" s="193"/>
      <c r="Q288" s="193"/>
      <c r="R288" s="193"/>
      <c r="S288" s="193"/>
      <c r="T288" s="193"/>
      <c r="U288" s="193"/>
      <c r="V288" s="193"/>
      <c r="W288" s="193"/>
      <c r="X288" s="193"/>
      <c r="Y288" s="193"/>
      <c r="Z288" s="193"/>
      <c r="AA288" s="193"/>
    </row>
    <row r="289" spans="1:27" x14ac:dyDescent="0.2">
      <c r="A289" s="193"/>
      <c r="B289" s="193"/>
      <c r="C289" s="783" t="s">
        <v>526</v>
      </c>
      <c r="D289" s="358" t="s">
        <v>518</v>
      </c>
      <c r="E289" s="357">
        <v>7.98</v>
      </c>
      <c r="F289" s="356">
        <v>0.12</v>
      </c>
      <c r="G289" s="190"/>
      <c r="H289" s="190"/>
      <c r="I289" s="193"/>
      <c r="J289" s="193"/>
      <c r="K289" s="193"/>
      <c r="L289" s="193"/>
      <c r="M289" s="193"/>
      <c r="N289" s="193"/>
      <c r="O289" s="193"/>
      <c r="P289" s="193"/>
      <c r="Q289" s="193"/>
      <c r="R289" s="193"/>
      <c r="S289" s="193"/>
      <c r="T289" s="193"/>
      <c r="U289" s="193"/>
      <c r="V289" s="193"/>
      <c r="W289" s="193"/>
      <c r="X289" s="193"/>
      <c r="Y289" s="193"/>
      <c r="Z289" s="193"/>
      <c r="AA289" s="193"/>
    </row>
    <row r="290" spans="1:27" x14ac:dyDescent="0.2">
      <c r="A290" s="193"/>
      <c r="B290" s="193"/>
      <c r="C290" s="784"/>
      <c r="D290" s="358" t="s">
        <v>519</v>
      </c>
      <c r="E290" s="357">
        <v>2.85</v>
      </c>
      <c r="F290" s="356">
        <v>1.47</v>
      </c>
      <c r="G290" s="190"/>
      <c r="H290" s="190"/>
      <c r="I290" s="193"/>
      <c r="J290" s="193"/>
      <c r="K290" s="193"/>
      <c r="L290" s="193"/>
      <c r="M290" s="193"/>
      <c r="N290" s="193"/>
      <c r="O290" s="193"/>
      <c r="P290" s="193"/>
      <c r="Q290" s="193"/>
      <c r="R290" s="193"/>
      <c r="S290" s="193"/>
      <c r="T290" s="193"/>
      <c r="U290" s="193"/>
      <c r="V290" s="193"/>
      <c r="W290" s="193"/>
      <c r="X290" s="193"/>
      <c r="Y290" s="193"/>
      <c r="Z290" s="193"/>
      <c r="AA290" s="193"/>
    </row>
    <row r="291" spans="1:27" x14ac:dyDescent="0.2">
      <c r="A291" s="193"/>
      <c r="B291" s="193"/>
      <c r="C291" s="784"/>
      <c r="D291" s="358" t="s">
        <v>523</v>
      </c>
      <c r="E291" s="357">
        <v>2.85</v>
      </c>
      <c r="F291" s="356">
        <v>1.48</v>
      </c>
      <c r="G291" s="190"/>
      <c r="H291" s="190"/>
      <c r="I291" s="193"/>
      <c r="J291" s="193"/>
      <c r="K291" s="193"/>
      <c r="L291" s="193"/>
      <c r="M291" s="193"/>
      <c r="N291" s="193"/>
      <c r="O291" s="193"/>
      <c r="P291" s="193"/>
      <c r="Q291" s="193"/>
      <c r="R291" s="193"/>
      <c r="S291" s="193"/>
      <c r="T291" s="193"/>
      <c r="U291" s="193"/>
      <c r="V291" s="193"/>
      <c r="W291" s="193"/>
      <c r="X291" s="193"/>
      <c r="Y291" s="193"/>
      <c r="Z291" s="193"/>
      <c r="AA291" s="193"/>
    </row>
    <row r="292" spans="1:27" x14ac:dyDescent="0.2">
      <c r="A292" s="193"/>
      <c r="B292" s="193"/>
      <c r="C292" s="784"/>
      <c r="D292" s="358" t="s">
        <v>524</v>
      </c>
      <c r="E292" s="357">
        <v>1.01</v>
      </c>
      <c r="F292" s="356">
        <v>0.94</v>
      </c>
      <c r="G292" s="190"/>
      <c r="H292" s="190"/>
      <c r="I292" s="193"/>
      <c r="J292" s="193"/>
      <c r="K292" s="193"/>
      <c r="L292" s="193"/>
      <c r="M292" s="193"/>
      <c r="N292" s="193"/>
      <c r="O292" s="193"/>
      <c r="P292" s="193"/>
      <c r="Q292" s="193"/>
      <c r="R292" s="193"/>
      <c r="S292" s="193"/>
      <c r="T292" s="193"/>
      <c r="U292" s="193"/>
      <c r="V292" s="193"/>
      <c r="W292" s="193"/>
      <c r="X292" s="193"/>
      <c r="Y292" s="193"/>
      <c r="Z292" s="193"/>
      <c r="AA292" s="193"/>
    </row>
    <row r="293" spans="1:27" x14ac:dyDescent="0.2">
      <c r="A293" s="193"/>
      <c r="B293" s="193"/>
      <c r="C293" s="784"/>
      <c r="D293" s="358" t="s">
        <v>525</v>
      </c>
      <c r="E293" s="357">
        <v>0.91</v>
      </c>
      <c r="F293" s="356">
        <v>0.56000000000000005</v>
      </c>
      <c r="G293" s="190"/>
      <c r="H293" s="190"/>
      <c r="I293" s="193"/>
      <c r="J293" s="193"/>
      <c r="K293" s="193"/>
      <c r="L293" s="193"/>
      <c r="M293" s="193"/>
      <c r="N293" s="193"/>
      <c r="O293" s="193"/>
      <c r="P293" s="193"/>
      <c r="Q293" s="193"/>
      <c r="R293" s="193"/>
      <c r="S293" s="193"/>
      <c r="T293" s="193"/>
      <c r="U293" s="193"/>
      <c r="V293" s="193"/>
      <c r="W293" s="193"/>
      <c r="X293" s="193"/>
      <c r="Y293" s="193"/>
      <c r="Z293" s="193"/>
      <c r="AA293" s="193"/>
    </row>
    <row r="294" spans="1:27" x14ac:dyDescent="0.2">
      <c r="A294" s="193"/>
      <c r="B294" s="193"/>
      <c r="C294" s="785"/>
      <c r="D294" s="363" t="s">
        <v>505</v>
      </c>
      <c r="E294" s="357">
        <v>0.59</v>
      </c>
      <c r="F294" s="356">
        <v>0.5</v>
      </c>
      <c r="G294" s="190"/>
      <c r="H294" s="190"/>
      <c r="I294" s="193"/>
      <c r="J294" s="193"/>
      <c r="K294" s="193"/>
      <c r="L294" s="193"/>
      <c r="M294" s="193"/>
      <c r="N294" s="193"/>
      <c r="O294" s="193"/>
      <c r="P294" s="193"/>
      <c r="Q294" s="193"/>
      <c r="R294" s="193"/>
      <c r="S294" s="193"/>
      <c r="T294" s="193"/>
      <c r="U294" s="193"/>
      <c r="V294" s="193"/>
      <c r="W294" s="193"/>
      <c r="X294" s="193"/>
      <c r="Y294" s="193"/>
      <c r="Z294" s="193"/>
      <c r="AA294" s="193"/>
    </row>
    <row r="295" spans="1:27" x14ac:dyDescent="0.2">
      <c r="A295" s="193"/>
      <c r="B295" s="193"/>
      <c r="C295" s="783" t="s">
        <v>527</v>
      </c>
      <c r="D295" s="358" t="s">
        <v>518</v>
      </c>
      <c r="E295" s="357">
        <v>7.28</v>
      </c>
      <c r="F295" s="356">
        <v>0.31</v>
      </c>
      <c r="G295" s="190"/>
      <c r="H295" s="190"/>
      <c r="I295" s="193"/>
      <c r="J295" s="193"/>
      <c r="K295" s="193"/>
      <c r="L295" s="193"/>
      <c r="M295" s="193"/>
      <c r="N295" s="193"/>
      <c r="O295" s="193"/>
      <c r="P295" s="193"/>
      <c r="Q295" s="193"/>
      <c r="R295" s="193"/>
      <c r="S295" s="193"/>
      <c r="T295" s="193"/>
      <c r="U295" s="193"/>
      <c r="V295" s="193"/>
      <c r="W295" s="193"/>
      <c r="X295" s="193"/>
      <c r="Y295" s="193"/>
      <c r="Z295" s="193"/>
      <c r="AA295" s="193"/>
    </row>
    <row r="296" spans="1:27" x14ac:dyDescent="0.2">
      <c r="A296" s="193"/>
      <c r="B296" s="193"/>
      <c r="C296" s="784"/>
      <c r="D296" s="358" t="s">
        <v>519</v>
      </c>
      <c r="E296" s="357">
        <v>2.99</v>
      </c>
      <c r="F296" s="356">
        <v>1.49</v>
      </c>
      <c r="G296" s="190"/>
      <c r="H296" s="190"/>
      <c r="I296" s="193"/>
      <c r="J296" s="193"/>
      <c r="K296" s="193"/>
      <c r="L296" s="193"/>
      <c r="M296" s="193"/>
      <c r="N296" s="193"/>
      <c r="O296" s="193"/>
      <c r="P296" s="193"/>
      <c r="Q296" s="193"/>
      <c r="R296" s="193"/>
      <c r="S296" s="193"/>
      <c r="T296" s="193"/>
      <c r="U296" s="193"/>
      <c r="V296" s="193"/>
      <c r="W296" s="193"/>
      <c r="X296" s="193"/>
      <c r="Y296" s="193"/>
      <c r="Z296" s="193"/>
      <c r="AA296" s="193"/>
    </row>
    <row r="297" spans="1:27" x14ac:dyDescent="0.2">
      <c r="A297" s="193"/>
      <c r="B297" s="193"/>
      <c r="C297" s="784"/>
      <c r="D297" s="358" t="s">
        <v>209</v>
      </c>
      <c r="E297" s="357">
        <v>0.67</v>
      </c>
      <c r="F297" s="356">
        <v>0.49</v>
      </c>
      <c r="G297" s="190"/>
      <c r="H297" s="190"/>
      <c r="I297" s="193"/>
      <c r="J297" s="193"/>
      <c r="K297" s="193"/>
      <c r="L297" s="193"/>
      <c r="M297" s="193"/>
      <c r="N297" s="193"/>
      <c r="O297" s="193"/>
      <c r="P297" s="193"/>
      <c r="Q297" s="193"/>
      <c r="R297" s="193"/>
      <c r="S297" s="193"/>
      <c r="T297" s="193"/>
      <c r="U297" s="193"/>
      <c r="V297" s="193"/>
      <c r="W297" s="193"/>
      <c r="X297" s="193"/>
      <c r="Y297" s="193"/>
      <c r="Z297" s="193"/>
      <c r="AA297" s="193"/>
    </row>
    <row r="298" spans="1:27" x14ac:dyDescent="0.2">
      <c r="A298" s="193"/>
      <c r="B298" s="193"/>
      <c r="C298" s="785"/>
      <c r="D298" s="362" t="s">
        <v>505</v>
      </c>
      <c r="E298" s="357">
        <v>0.41</v>
      </c>
      <c r="F298" s="356">
        <v>0.63</v>
      </c>
      <c r="G298" s="190"/>
      <c r="H298" s="190"/>
      <c r="I298" s="193"/>
      <c r="J298" s="193"/>
      <c r="K298" s="193"/>
      <c r="L298" s="193"/>
      <c r="M298" s="193"/>
      <c r="N298" s="193"/>
      <c r="O298" s="193"/>
      <c r="P298" s="193"/>
      <c r="Q298" s="193"/>
      <c r="R298" s="193"/>
      <c r="S298" s="193"/>
      <c r="T298" s="193"/>
      <c r="U298" s="193"/>
      <c r="V298" s="193"/>
      <c r="W298" s="193"/>
      <c r="X298" s="193"/>
      <c r="Y298" s="193"/>
      <c r="Z298" s="193"/>
      <c r="AA298" s="193"/>
    </row>
    <row r="299" spans="1:27" x14ac:dyDescent="0.2">
      <c r="A299" s="193"/>
      <c r="B299" s="193"/>
      <c r="C299" s="783" t="s">
        <v>528</v>
      </c>
      <c r="D299" s="358" t="s">
        <v>31</v>
      </c>
      <c r="E299" s="357">
        <v>1.03</v>
      </c>
      <c r="F299" s="356">
        <v>1.07</v>
      </c>
      <c r="G299" s="190"/>
      <c r="H299" s="190"/>
      <c r="I299" s="193"/>
      <c r="J299" s="193"/>
      <c r="K299" s="193"/>
      <c r="L299" s="193"/>
      <c r="M299" s="193"/>
      <c r="N299" s="193"/>
      <c r="O299" s="193"/>
      <c r="P299" s="193"/>
      <c r="Q299" s="193"/>
      <c r="R299" s="193"/>
      <c r="S299" s="193"/>
      <c r="T299" s="193"/>
      <c r="U299" s="193"/>
      <c r="V299" s="193"/>
      <c r="W299" s="193"/>
      <c r="X299" s="193"/>
      <c r="Y299" s="193"/>
      <c r="Z299" s="193"/>
      <c r="AA299" s="193"/>
    </row>
    <row r="300" spans="1:27" x14ac:dyDescent="0.2">
      <c r="A300" s="193"/>
      <c r="B300" s="193"/>
      <c r="C300" s="784"/>
      <c r="D300" s="358" t="s">
        <v>209</v>
      </c>
      <c r="E300" s="357">
        <v>1.88</v>
      </c>
      <c r="F300" s="356">
        <v>1.1599999999999999</v>
      </c>
      <c r="G300" s="190"/>
      <c r="H300" s="190"/>
      <c r="I300" s="193"/>
      <c r="J300" s="193"/>
      <c r="K300" s="193"/>
      <c r="L300" s="193"/>
      <c r="M300" s="193"/>
      <c r="N300" s="193"/>
      <c r="O300" s="193"/>
      <c r="P300" s="193"/>
      <c r="Q300" s="193"/>
      <c r="R300" s="193"/>
      <c r="S300" s="193"/>
      <c r="T300" s="193"/>
      <c r="U300" s="193"/>
      <c r="V300" s="193"/>
      <c r="W300" s="193"/>
      <c r="X300" s="193"/>
      <c r="Y300" s="193"/>
      <c r="Z300" s="193"/>
      <c r="AA300" s="193"/>
    </row>
    <row r="301" spans="1:27" x14ac:dyDescent="0.2">
      <c r="A301" s="193"/>
      <c r="B301" s="193"/>
      <c r="C301" s="785"/>
      <c r="D301" s="358" t="s">
        <v>505</v>
      </c>
      <c r="E301" s="357">
        <v>0.35</v>
      </c>
      <c r="F301" s="356">
        <v>0.89</v>
      </c>
      <c r="G301" s="190"/>
      <c r="H301" s="190"/>
      <c r="I301" s="193"/>
      <c r="J301" s="193"/>
      <c r="K301" s="193"/>
      <c r="L301" s="193"/>
      <c r="M301" s="193"/>
      <c r="N301" s="193"/>
      <c r="O301" s="193"/>
      <c r="P301" s="193"/>
      <c r="Q301" s="193"/>
      <c r="R301" s="193"/>
      <c r="S301" s="193"/>
      <c r="T301" s="193"/>
      <c r="U301" s="193"/>
      <c r="V301" s="193"/>
      <c r="W301" s="193"/>
      <c r="X301" s="193"/>
      <c r="Y301" s="193"/>
      <c r="Z301" s="193"/>
      <c r="AA301" s="193"/>
    </row>
    <row r="302" spans="1:27" x14ac:dyDescent="0.2">
      <c r="A302" s="193"/>
      <c r="B302" s="193"/>
      <c r="C302" s="783" t="s">
        <v>529</v>
      </c>
      <c r="D302" s="358" t="s">
        <v>518</v>
      </c>
      <c r="E302" s="357">
        <v>7.12</v>
      </c>
      <c r="F302" s="356">
        <v>0.5</v>
      </c>
      <c r="G302" s="190"/>
      <c r="H302" s="190"/>
      <c r="I302" s="193"/>
      <c r="J302" s="193"/>
      <c r="K302" s="193"/>
      <c r="L302" s="193"/>
      <c r="M302" s="193"/>
      <c r="N302" s="193"/>
      <c r="O302" s="193"/>
      <c r="P302" s="193"/>
      <c r="Q302" s="193"/>
      <c r="R302" s="193"/>
      <c r="S302" s="193"/>
      <c r="T302" s="193"/>
      <c r="U302" s="193"/>
      <c r="V302" s="193"/>
      <c r="W302" s="193"/>
      <c r="X302" s="193"/>
      <c r="Y302" s="193"/>
      <c r="Z302" s="193"/>
      <c r="AA302" s="193"/>
    </row>
    <row r="303" spans="1:27" x14ac:dyDescent="0.2">
      <c r="A303" s="193"/>
      <c r="B303" s="193"/>
      <c r="C303" s="784"/>
      <c r="D303" s="358" t="s">
        <v>519</v>
      </c>
      <c r="E303" s="357">
        <v>2.74</v>
      </c>
      <c r="F303" s="356">
        <v>1.54</v>
      </c>
      <c r="G303" s="190"/>
      <c r="H303" s="190"/>
      <c r="I303" s="193"/>
      <c r="J303" s="193"/>
      <c r="K303" s="193"/>
      <c r="L303" s="193"/>
      <c r="M303" s="193"/>
      <c r="N303" s="193"/>
      <c r="O303" s="193"/>
      <c r="P303" s="193"/>
      <c r="Q303" s="193"/>
      <c r="R303" s="193"/>
      <c r="S303" s="193"/>
      <c r="T303" s="193"/>
      <c r="U303" s="193"/>
      <c r="V303" s="193"/>
      <c r="W303" s="193"/>
      <c r="X303" s="193"/>
      <c r="Y303" s="193"/>
      <c r="Z303" s="193"/>
      <c r="AA303" s="193"/>
    </row>
    <row r="304" spans="1:27" x14ac:dyDescent="0.2">
      <c r="A304" s="193"/>
      <c r="B304" s="193"/>
      <c r="C304" s="784"/>
      <c r="D304" s="358" t="s">
        <v>209</v>
      </c>
      <c r="E304" s="357">
        <v>0.41</v>
      </c>
      <c r="F304" s="356">
        <v>0.6</v>
      </c>
      <c r="G304" s="190"/>
      <c r="H304" s="190"/>
      <c r="I304" s="193"/>
      <c r="J304" s="193"/>
      <c r="K304" s="193"/>
      <c r="L304" s="193"/>
      <c r="M304" s="193"/>
      <c r="N304" s="193"/>
      <c r="O304" s="193"/>
      <c r="P304" s="193"/>
      <c r="Q304" s="193"/>
      <c r="R304" s="193"/>
      <c r="S304" s="193"/>
      <c r="T304" s="193"/>
      <c r="U304" s="193"/>
      <c r="V304" s="193"/>
      <c r="W304" s="193"/>
      <c r="X304" s="193"/>
      <c r="Y304" s="193"/>
      <c r="Z304" s="193"/>
      <c r="AA304" s="193"/>
    </row>
    <row r="305" spans="1:27" x14ac:dyDescent="0.2">
      <c r="A305" s="193"/>
      <c r="B305" s="193"/>
      <c r="C305" s="785"/>
      <c r="D305" s="358" t="s">
        <v>505</v>
      </c>
      <c r="E305" s="361">
        <v>0.45</v>
      </c>
      <c r="F305" s="360">
        <v>0.64</v>
      </c>
      <c r="G305" s="190"/>
      <c r="H305" s="190"/>
      <c r="I305" s="193"/>
      <c r="J305" s="193"/>
      <c r="K305" s="193"/>
      <c r="L305" s="193"/>
      <c r="M305" s="193"/>
      <c r="N305" s="193"/>
      <c r="O305" s="193"/>
      <c r="P305" s="193"/>
      <c r="Q305" s="193"/>
      <c r="R305" s="193"/>
      <c r="S305" s="193"/>
      <c r="T305" s="193"/>
      <c r="U305" s="193"/>
      <c r="V305" s="193"/>
      <c r="W305" s="193"/>
      <c r="X305" s="193"/>
      <c r="Y305" s="193"/>
      <c r="Z305" s="193"/>
      <c r="AA305" s="193"/>
    </row>
    <row r="306" spans="1:27" x14ac:dyDescent="0.2">
      <c r="A306" s="193"/>
      <c r="B306" s="193"/>
      <c r="C306" s="783" t="s">
        <v>530</v>
      </c>
      <c r="D306" s="358" t="s">
        <v>518</v>
      </c>
      <c r="E306" s="357">
        <v>9.68</v>
      </c>
      <c r="F306" s="359" t="s">
        <v>486</v>
      </c>
      <c r="G306" s="190"/>
      <c r="H306" s="190"/>
      <c r="I306" s="193"/>
      <c r="J306" s="193"/>
      <c r="K306" s="193"/>
      <c r="L306" s="193"/>
      <c r="M306" s="193"/>
      <c r="N306" s="193"/>
      <c r="O306" s="193"/>
      <c r="P306" s="193"/>
      <c r="Q306" s="193"/>
      <c r="R306" s="193"/>
      <c r="S306" s="193"/>
      <c r="T306" s="193"/>
      <c r="U306" s="193"/>
      <c r="V306" s="193"/>
      <c r="W306" s="193"/>
      <c r="X306" s="193"/>
      <c r="Y306" s="193"/>
      <c r="Z306" s="193"/>
      <c r="AA306" s="193"/>
    </row>
    <row r="307" spans="1:27" x14ac:dyDescent="0.2">
      <c r="A307" s="193"/>
      <c r="B307" s="193"/>
      <c r="C307" s="784"/>
      <c r="D307" s="358" t="s">
        <v>519</v>
      </c>
      <c r="E307" s="357">
        <v>3.24</v>
      </c>
      <c r="F307" s="356">
        <v>2.0499999999999998</v>
      </c>
      <c r="G307" s="190"/>
      <c r="H307" s="190"/>
      <c r="I307" s="193"/>
      <c r="J307" s="193"/>
      <c r="K307" s="193"/>
      <c r="L307" s="193"/>
      <c r="M307" s="193"/>
      <c r="N307" s="193"/>
      <c r="O307" s="193"/>
      <c r="P307" s="193"/>
      <c r="Q307" s="193"/>
      <c r="R307" s="193"/>
      <c r="S307" s="193"/>
      <c r="T307" s="193"/>
      <c r="U307" s="193"/>
      <c r="V307" s="193"/>
      <c r="W307" s="193"/>
      <c r="X307" s="193"/>
      <c r="Y307" s="193"/>
      <c r="Z307" s="193"/>
      <c r="AA307" s="193"/>
    </row>
    <row r="308" spans="1:27" x14ac:dyDescent="0.2">
      <c r="A308" s="193"/>
      <c r="B308" s="193"/>
      <c r="C308" s="785"/>
      <c r="D308" s="358" t="s">
        <v>209</v>
      </c>
      <c r="E308" s="357">
        <v>0.48</v>
      </c>
      <c r="F308" s="356">
        <v>1.27</v>
      </c>
      <c r="G308" s="190"/>
      <c r="H308" s="190"/>
      <c r="I308" s="193"/>
      <c r="J308" s="193"/>
      <c r="K308" s="193"/>
      <c r="L308" s="193"/>
      <c r="M308" s="193"/>
      <c r="N308" s="193"/>
      <c r="O308" s="193"/>
      <c r="P308" s="193"/>
      <c r="Q308" s="193"/>
      <c r="R308" s="193"/>
      <c r="S308" s="193"/>
      <c r="T308" s="193"/>
      <c r="U308" s="193"/>
      <c r="V308" s="193"/>
      <c r="W308" s="193"/>
      <c r="X308" s="193"/>
      <c r="Y308" s="193"/>
      <c r="Z308" s="193"/>
      <c r="AA308" s="193"/>
    </row>
    <row r="309" spans="1:27" x14ac:dyDescent="0.2">
      <c r="A309" s="193"/>
      <c r="B309" s="193"/>
      <c r="C309" s="783" t="s">
        <v>531</v>
      </c>
      <c r="D309" s="358" t="s">
        <v>31</v>
      </c>
      <c r="E309" s="357">
        <v>3.24</v>
      </c>
      <c r="F309" s="356">
        <v>1.81</v>
      </c>
      <c r="G309" s="190"/>
      <c r="H309" s="190"/>
      <c r="I309" s="193"/>
      <c r="J309" s="193"/>
      <c r="K309" s="193"/>
      <c r="L309" s="193"/>
      <c r="M309" s="193"/>
      <c r="N309" s="193"/>
      <c r="O309" s="193"/>
      <c r="P309" s="193"/>
      <c r="Q309" s="193"/>
      <c r="R309" s="193"/>
      <c r="S309" s="193"/>
      <c r="T309" s="193"/>
      <c r="U309" s="193"/>
      <c r="V309" s="193"/>
      <c r="W309" s="193"/>
      <c r="X309" s="193"/>
      <c r="Y309" s="193"/>
      <c r="Z309" s="193"/>
      <c r="AA309" s="193"/>
    </row>
    <row r="310" spans="1:27" x14ac:dyDescent="0.2">
      <c r="A310" s="193"/>
      <c r="B310" s="193"/>
      <c r="C310" s="784"/>
      <c r="D310" s="358" t="s">
        <v>209</v>
      </c>
      <c r="E310" s="357">
        <v>0.38</v>
      </c>
      <c r="F310" s="356">
        <v>0.95</v>
      </c>
      <c r="G310" s="190"/>
      <c r="H310" s="190"/>
      <c r="I310" s="193"/>
      <c r="J310" s="193"/>
      <c r="K310" s="193"/>
      <c r="L310" s="193"/>
      <c r="M310" s="193"/>
      <c r="N310" s="193"/>
      <c r="O310" s="193"/>
      <c r="P310" s="193"/>
      <c r="Q310" s="193"/>
      <c r="R310" s="193"/>
      <c r="S310" s="193"/>
      <c r="T310" s="193"/>
      <c r="U310" s="193"/>
      <c r="V310" s="193"/>
      <c r="W310" s="193"/>
      <c r="X310" s="193"/>
      <c r="Y310" s="193"/>
      <c r="Z310" s="193"/>
      <c r="AA310" s="193"/>
    </row>
    <row r="311" spans="1:27" x14ac:dyDescent="0.2">
      <c r="A311" s="193"/>
      <c r="B311" s="193"/>
      <c r="C311" s="785"/>
      <c r="D311" s="358" t="s">
        <v>505</v>
      </c>
      <c r="E311" s="357">
        <v>1.99</v>
      </c>
      <c r="F311" s="356">
        <v>0.01</v>
      </c>
      <c r="G311" s="190"/>
      <c r="H311" s="190"/>
      <c r="I311" s="193"/>
      <c r="J311" s="193"/>
      <c r="K311" s="193"/>
      <c r="L311" s="193"/>
      <c r="M311" s="193"/>
      <c r="N311" s="193"/>
      <c r="O311" s="193"/>
      <c r="P311" s="193"/>
      <c r="Q311" s="193"/>
      <c r="R311" s="193"/>
      <c r="S311" s="193"/>
      <c r="T311" s="193"/>
      <c r="U311" s="193"/>
      <c r="V311" s="193"/>
      <c r="W311" s="193"/>
      <c r="X311" s="193"/>
      <c r="Y311" s="193"/>
      <c r="Z311" s="193"/>
      <c r="AA311" s="193"/>
    </row>
    <row r="312" spans="1:27" x14ac:dyDescent="0.2">
      <c r="A312" s="193"/>
      <c r="B312" s="193"/>
      <c r="C312" s="783" t="s">
        <v>532</v>
      </c>
      <c r="D312" s="358" t="s">
        <v>518</v>
      </c>
      <c r="E312" s="357">
        <v>17.61</v>
      </c>
      <c r="F312" s="356">
        <v>0.11</v>
      </c>
      <c r="G312" s="190"/>
      <c r="H312" s="190"/>
      <c r="I312" s="193"/>
      <c r="J312" s="193"/>
      <c r="K312" s="193"/>
      <c r="L312" s="193"/>
      <c r="M312" s="193"/>
      <c r="N312" s="193"/>
      <c r="O312" s="193"/>
      <c r="P312" s="193"/>
      <c r="Q312" s="193"/>
      <c r="R312" s="193"/>
      <c r="S312" s="193"/>
      <c r="T312" s="193"/>
      <c r="U312" s="193"/>
      <c r="V312" s="193"/>
      <c r="W312" s="193"/>
      <c r="X312" s="193"/>
      <c r="Y312" s="193"/>
      <c r="Z312" s="193"/>
      <c r="AA312" s="193"/>
    </row>
    <row r="313" spans="1:27" x14ac:dyDescent="0.2">
      <c r="A313" s="193"/>
      <c r="B313" s="193"/>
      <c r="C313" s="784"/>
      <c r="D313" s="358" t="s">
        <v>519</v>
      </c>
      <c r="E313" s="357">
        <v>2.87</v>
      </c>
      <c r="F313" s="356">
        <v>1.5</v>
      </c>
      <c r="G313" s="190"/>
      <c r="H313" s="190"/>
      <c r="I313" s="193"/>
      <c r="J313" s="193"/>
      <c r="K313" s="193"/>
      <c r="L313" s="193"/>
      <c r="M313" s="193"/>
      <c r="N313" s="193"/>
      <c r="O313" s="193"/>
      <c r="P313" s="193"/>
      <c r="Q313" s="193"/>
      <c r="R313" s="193"/>
      <c r="S313" s="193"/>
      <c r="T313" s="193"/>
      <c r="U313" s="193"/>
      <c r="V313" s="193"/>
      <c r="W313" s="193"/>
      <c r="X313" s="193"/>
      <c r="Y313" s="193"/>
      <c r="Z313" s="193"/>
      <c r="AA313" s="193"/>
    </row>
    <row r="314" spans="1:27" x14ac:dyDescent="0.2">
      <c r="A314" s="193"/>
      <c r="B314" s="193"/>
      <c r="C314" s="784"/>
      <c r="D314" s="358" t="s">
        <v>209</v>
      </c>
      <c r="E314" s="357">
        <v>0.73</v>
      </c>
      <c r="F314" s="356">
        <v>0.66</v>
      </c>
      <c r="G314" s="190"/>
      <c r="H314" s="190"/>
      <c r="I314" s="193"/>
      <c r="J314" s="193"/>
      <c r="K314" s="193"/>
      <c r="L314" s="193"/>
      <c r="M314" s="193"/>
      <c r="N314" s="193"/>
      <c r="O314" s="193"/>
      <c r="P314" s="193"/>
      <c r="Q314" s="193"/>
      <c r="R314" s="193"/>
      <c r="S314" s="193"/>
      <c r="T314" s="193"/>
      <c r="U314" s="193"/>
      <c r="V314" s="193"/>
      <c r="W314" s="193"/>
      <c r="X314" s="193"/>
      <c r="Y314" s="193"/>
      <c r="Z314" s="193"/>
      <c r="AA314" s="193"/>
    </row>
    <row r="315" spans="1:27" ht="13.5" thickBot="1" x14ac:dyDescent="0.25">
      <c r="A315" s="193"/>
      <c r="B315" s="193"/>
      <c r="C315" s="792"/>
      <c r="D315" s="355" t="s">
        <v>505</v>
      </c>
      <c r="E315" s="354">
        <v>0.43</v>
      </c>
      <c r="F315" s="353">
        <v>0.6</v>
      </c>
      <c r="G315" s="190"/>
      <c r="H315" s="190"/>
      <c r="I315" s="193"/>
      <c r="J315" s="193"/>
      <c r="K315" s="193"/>
      <c r="L315" s="193"/>
      <c r="M315" s="193"/>
      <c r="N315" s="193"/>
      <c r="O315" s="193"/>
      <c r="P315" s="193"/>
      <c r="Q315" s="193"/>
      <c r="R315" s="193"/>
      <c r="S315" s="193"/>
      <c r="T315" s="193"/>
      <c r="U315" s="193"/>
      <c r="V315" s="193"/>
      <c r="W315" s="193"/>
      <c r="X315" s="193"/>
      <c r="Y315" s="193"/>
      <c r="Z315" s="193"/>
      <c r="AA315" s="193"/>
    </row>
    <row r="316" spans="1:27" x14ac:dyDescent="0.2">
      <c r="A316" s="193"/>
      <c r="B316" s="193"/>
      <c r="C316" s="304" t="s">
        <v>533</v>
      </c>
      <c r="D316" s="191"/>
      <c r="E316" s="191"/>
      <c r="F316" s="191"/>
      <c r="G316" s="190"/>
      <c r="H316" s="190"/>
      <c r="I316" s="193"/>
      <c r="J316" s="193"/>
      <c r="K316" s="193"/>
      <c r="L316" s="193"/>
      <c r="M316" s="193"/>
      <c r="N316" s="193"/>
      <c r="O316" s="193"/>
      <c r="P316" s="193"/>
      <c r="Q316" s="193"/>
      <c r="R316" s="193"/>
      <c r="S316" s="193"/>
      <c r="T316" s="193"/>
      <c r="U316" s="193"/>
      <c r="V316" s="193"/>
      <c r="W316" s="193"/>
      <c r="X316" s="193"/>
      <c r="Y316" s="193"/>
      <c r="Z316" s="193"/>
      <c r="AA316" s="193"/>
    </row>
    <row r="317" spans="1:27" x14ac:dyDescent="0.2">
      <c r="A317" s="193"/>
      <c r="B317" s="193"/>
      <c r="C317" s="352" t="s">
        <v>512</v>
      </c>
      <c r="D317" s="191"/>
      <c r="E317" s="191"/>
      <c r="F317" s="191"/>
      <c r="G317" s="190"/>
      <c r="H317" s="190"/>
      <c r="I317" s="193"/>
      <c r="J317" s="193"/>
      <c r="K317" s="193"/>
      <c r="L317" s="193"/>
      <c r="M317" s="193"/>
      <c r="N317" s="193"/>
      <c r="O317" s="193"/>
      <c r="P317" s="193"/>
      <c r="Q317" s="193"/>
      <c r="R317" s="193"/>
      <c r="S317" s="193"/>
      <c r="T317" s="193"/>
      <c r="U317" s="193"/>
      <c r="V317" s="193"/>
      <c r="W317" s="193"/>
      <c r="X317" s="193"/>
      <c r="Y317" s="193"/>
      <c r="Z317" s="193"/>
      <c r="AA317" s="193"/>
    </row>
    <row r="318" spans="1:27" ht="69" customHeight="1" x14ac:dyDescent="0.2">
      <c r="A318" s="193"/>
      <c r="B318" s="351"/>
      <c r="C318" s="786" t="s">
        <v>534</v>
      </c>
      <c r="D318" s="786"/>
      <c r="E318" s="786"/>
      <c r="F318" s="786"/>
      <c r="G318" s="786"/>
      <c r="H318" s="786"/>
      <c r="I318" s="193"/>
      <c r="J318" s="193"/>
      <c r="K318" s="193"/>
      <c r="L318" s="193"/>
      <c r="M318" s="193"/>
      <c r="N318" s="193"/>
      <c r="O318" s="193"/>
      <c r="P318" s="193"/>
      <c r="Q318" s="193"/>
      <c r="R318" s="193"/>
      <c r="S318" s="193"/>
      <c r="T318" s="193"/>
      <c r="U318" s="193"/>
      <c r="V318" s="193"/>
      <c r="W318" s="193"/>
      <c r="X318" s="193"/>
      <c r="Y318" s="193"/>
      <c r="Z318" s="193"/>
      <c r="AA318" s="193"/>
    </row>
    <row r="319" spans="1:27" x14ac:dyDescent="0.2">
      <c r="A319" s="193"/>
      <c r="B319" s="228"/>
      <c r="C319" s="230"/>
      <c r="D319" s="230"/>
      <c r="E319" s="230"/>
      <c r="F319" s="230"/>
      <c r="G319" s="230"/>
      <c r="H319" s="230"/>
      <c r="I319" s="230"/>
      <c r="J319" s="230"/>
      <c r="K319" s="230"/>
      <c r="L319" s="229"/>
      <c r="M319" s="229"/>
      <c r="N319" s="193"/>
      <c r="O319" s="193"/>
      <c r="P319" s="193"/>
      <c r="Q319" s="193"/>
      <c r="R319" s="193"/>
      <c r="S319" s="193"/>
      <c r="T319" s="193"/>
      <c r="U319" s="193"/>
      <c r="V319" s="193"/>
      <c r="W319" s="193"/>
      <c r="X319" s="193"/>
      <c r="Y319" s="193"/>
      <c r="Z319" s="193"/>
      <c r="AA319" s="193"/>
    </row>
    <row r="320" spans="1:27" s="188" customFormat="1" ht="15.75" x14ac:dyDescent="0.2">
      <c r="A320" s="189"/>
      <c r="B320" s="350" t="s">
        <v>535</v>
      </c>
      <c r="C320" s="349" t="s">
        <v>536</v>
      </c>
      <c r="D320" s="348"/>
      <c r="E320" s="348"/>
      <c r="F320" s="347"/>
      <c r="G320" s="220"/>
      <c r="H320" s="220"/>
      <c r="I320" s="220"/>
      <c r="J320" s="220"/>
      <c r="K320" s="220"/>
      <c r="L320" s="219"/>
      <c r="M320" s="193"/>
      <c r="N320" s="189"/>
      <c r="O320" s="189"/>
      <c r="P320" s="189"/>
      <c r="Q320" s="189"/>
      <c r="R320" s="189"/>
      <c r="S320" s="189"/>
      <c r="T320" s="189"/>
      <c r="U320" s="189"/>
      <c r="V320" s="189"/>
      <c r="W320" s="189"/>
      <c r="X320" s="189"/>
      <c r="Y320" s="189"/>
      <c r="Z320" s="189"/>
      <c r="AA320" s="189"/>
    </row>
    <row r="321" spans="1:27" ht="13.5" thickBot="1" x14ac:dyDescent="0.25">
      <c r="A321" s="193"/>
      <c r="B321" s="228"/>
      <c r="C321" s="346"/>
      <c r="D321" s="346"/>
      <c r="E321" s="346"/>
      <c r="F321" s="193"/>
      <c r="G321" s="193"/>
      <c r="H321" s="193"/>
      <c r="I321" s="193"/>
      <c r="J321" s="193"/>
      <c r="K321" s="193"/>
      <c r="L321" s="193"/>
      <c r="M321" s="193"/>
      <c r="N321" s="193"/>
      <c r="O321" s="193"/>
      <c r="P321" s="193"/>
      <c r="Q321" s="193"/>
      <c r="R321" s="193"/>
      <c r="S321" s="193"/>
      <c r="T321" s="193"/>
      <c r="U321" s="193"/>
      <c r="V321" s="193"/>
      <c r="W321" s="193"/>
      <c r="X321" s="193"/>
      <c r="Y321" s="193"/>
      <c r="Z321" s="193"/>
      <c r="AA321" s="193"/>
    </row>
    <row r="322" spans="1:27" ht="13.5" customHeight="1" x14ac:dyDescent="0.2">
      <c r="A322" s="193"/>
      <c r="B322" s="228"/>
      <c r="C322" s="345"/>
      <c r="D322" s="344"/>
      <c r="E322" s="343" t="s">
        <v>537</v>
      </c>
      <c r="F322" s="342"/>
      <c r="G322" s="341"/>
      <c r="H322" s="787" t="s">
        <v>538</v>
      </c>
      <c r="I322" s="788"/>
      <c r="J322" s="789"/>
      <c r="K322" s="211"/>
      <c r="L322" s="193"/>
      <c r="M322" s="193"/>
      <c r="N322" s="193"/>
      <c r="O322" s="193"/>
      <c r="P322" s="193"/>
      <c r="Q322" s="193"/>
      <c r="R322" s="193"/>
      <c r="S322" s="193"/>
      <c r="T322" s="193"/>
      <c r="U322" s="193"/>
      <c r="V322" s="193"/>
      <c r="W322" s="193"/>
      <c r="X322" s="193"/>
      <c r="Y322" s="193"/>
      <c r="Z322" s="193"/>
      <c r="AA322" s="193"/>
    </row>
    <row r="323" spans="1:27" ht="14.25" x14ac:dyDescent="0.2">
      <c r="A323" s="193"/>
      <c r="B323" s="228"/>
      <c r="C323" s="340" t="s">
        <v>539</v>
      </c>
      <c r="D323" s="339" t="s">
        <v>540</v>
      </c>
      <c r="E323" s="338" t="s">
        <v>308</v>
      </c>
      <c r="F323" s="337" t="s">
        <v>309</v>
      </c>
      <c r="G323" s="336" t="s">
        <v>310</v>
      </c>
      <c r="H323" s="338" t="s">
        <v>308</v>
      </c>
      <c r="I323" s="337" t="s">
        <v>309</v>
      </c>
      <c r="J323" s="336" t="s">
        <v>310</v>
      </c>
      <c r="K323" s="193"/>
      <c r="L323" s="193"/>
      <c r="M323" s="193"/>
      <c r="N323" s="193"/>
      <c r="O323" s="193"/>
      <c r="P323" s="193"/>
      <c r="Q323" s="193"/>
      <c r="R323" s="193"/>
      <c r="S323" s="193"/>
      <c r="T323" s="193"/>
      <c r="U323" s="193"/>
      <c r="V323" s="193"/>
      <c r="W323" s="193"/>
      <c r="X323" s="193"/>
      <c r="Y323" s="193"/>
      <c r="Z323" s="193"/>
      <c r="AA323" s="193"/>
    </row>
    <row r="324" spans="1:27" ht="13.5" thickBot="1" x14ac:dyDescent="0.25">
      <c r="A324" s="193"/>
      <c r="B324" s="228"/>
      <c r="C324" s="335"/>
      <c r="D324" s="334"/>
      <c r="E324" s="333" t="s">
        <v>541</v>
      </c>
      <c r="F324" s="332" t="s">
        <v>541</v>
      </c>
      <c r="G324" s="331" t="s">
        <v>541</v>
      </c>
      <c r="H324" s="333" t="s">
        <v>541</v>
      </c>
      <c r="I324" s="332" t="s">
        <v>541</v>
      </c>
      <c r="J324" s="331" t="s">
        <v>541</v>
      </c>
      <c r="K324" s="311"/>
      <c r="L324" s="193"/>
      <c r="M324" s="193"/>
      <c r="N324" s="193"/>
      <c r="O324" s="193"/>
      <c r="P324" s="193"/>
      <c r="Q324" s="193"/>
      <c r="R324" s="193"/>
      <c r="S324" s="193"/>
      <c r="T324" s="193"/>
      <c r="U324" s="193"/>
      <c r="V324" s="193"/>
      <c r="W324" s="193"/>
      <c r="X324" s="193"/>
      <c r="Y324" s="193"/>
      <c r="Z324" s="193"/>
      <c r="AA324" s="193"/>
    </row>
    <row r="325" spans="1:27" x14ac:dyDescent="0.2">
      <c r="A325" s="193"/>
      <c r="B325" s="193"/>
      <c r="C325" s="225" t="s">
        <v>542</v>
      </c>
      <c r="D325" s="293" t="s">
        <v>543</v>
      </c>
      <c r="E325" s="329">
        <v>1067.7</v>
      </c>
      <c r="F325" s="261">
        <v>9.0999999999999998E-2</v>
      </c>
      <c r="G325" s="330">
        <v>1.2E-2</v>
      </c>
      <c r="H325" s="329">
        <v>1229.5999999999999</v>
      </c>
      <c r="I325" s="261">
        <v>0.12</v>
      </c>
      <c r="J325" s="328">
        <v>1.6E-2</v>
      </c>
      <c r="K325" s="193"/>
      <c r="L325" s="193"/>
      <c r="M325" s="193"/>
      <c r="N325" s="311"/>
      <c r="O325" s="311"/>
      <c r="P325" s="311"/>
      <c r="Q325" s="193"/>
      <c r="R325" s="193"/>
      <c r="S325" s="193"/>
      <c r="T325" s="193"/>
      <c r="U325" s="193"/>
      <c r="V325" s="193"/>
      <c r="W325" s="193"/>
      <c r="X325" s="193"/>
      <c r="Y325" s="193"/>
      <c r="Z325" s="193"/>
      <c r="AA325" s="193"/>
    </row>
    <row r="326" spans="1:27" ht="13.5" thickBot="1" x14ac:dyDescent="0.25">
      <c r="A326" s="193"/>
      <c r="B326" s="193"/>
      <c r="C326" s="224" t="s">
        <v>544</v>
      </c>
      <c r="D326" s="290" t="s">
        <v>545</v>
      </c>
      <c r="E326" s="326">
        <v>485.2</v>
      </c>
      <c r="F326" s="242">
        <v>2.5000000000000001E-2</v>
      </c>
      <c r="G326" s="327">
        <v>4.0000000000000001E-3</v>
      </c>
      <c r="H326" s="326">
        <v>1531.3</v>
      </c>
      <c r="I326" s="242">
        <v>6.6000000000000003E-2</v>
      </c>
      <c r="J326" s="325">
        <v>1.2E-2</v>
      </c>
      <c r="K326" s="193"/>
      <c r="L326" s="193"/>
      <c r="M326" s="193"/>
      <c r="N326" s="311"/>
      <c r="O326" s="311"/>
      <c r="P326" s="311"/>
      <c r="Q326" s="193"/>
      <c r="R326" s="193"/>
      <c r="S326" s="193"/>
      <c r="T326" s="193"/>
      <c r="U326" s="193"/>
      <c r="V326" s="193"/>
      <c r="W326" s="193"/>
      <c r="X326" s="193"/>
      <c r="Y326" s="193"/>
      <c r="Z326" s="193"/>
      <c r="AA326" s="193"/>
    </row>
    <row r="327" spans="1:27" x14ac:dyDescent="0.2">
      <c r="A327" s="193"/>
      <c r="B327" s="193"/>
      <c r="C327" s="224" t="s">
        <v>546</v>
      </c>
      <c r="D327" s="290" t="s">
        <v>547</v>
      </c>
      <c r="E327" s="326">
        <v>819.7</v>
      </c>
      <c r="F327" s="242">
        <v>5.1999999999999998E-2</v>
      </c>
      <c r="G327" s="327">
        <v>7.0000000000000001E-3</v>
      </c>
      <c r="H327" s="326">
        <v>1227.5999999999999</v>
      </c>
      <c r="I327" s="242">
        <v>6.7000000000000004E-2</v>
      </c>
      <c r="J327" s="325">
        <v>8.9999999999999993E-3</v>
      </c>
      <c r="K327" s="193"/>
      <c r="L327" s="178" t="s">
        <v>548</v>
      </c>
      <c r="M327" s="145"/>
      <c r="N327" s="146"/>
      <c r="O327" s="75"/>
      <c r="P327" s="311"/>
      <c r="Q327" s="193"/>
      <c r="R327" s="193"/>
      <c r="S327" s="193"/>
      <c r="T327" s="193"/>
      <c r="U327" s="193"/>
      <c r="V327" s="193"/>
      <c r="W327" s="193"/>
      <c r="X327" s="193"/>
      <c r="Y327" s="193"/>
      <c r="Z327" s="193"/>
      <c r="AA327" s="193"/>
    </row>
    <row r="328" spans="1:27" ht="13.5" thickBot="1" x14ac:dyDescent="0.25">
      <c r="A328" s="193"/>
      <c r="B328" s="193"/>
      <c r="C328" s="224" t="s">
        <v>549</v>
      </c>
      <c r="D328" s="290" t="s">
        <v>550</v>
      </c>
      <c r="E328" s="326">
        <v>531.70000000000005</v>
      </c>
      <c r="F328" s="242">
        <v>3.1E-2</v>
      </c>
      <c r="G328" s="327">
        <v>4.0000000000000001E-3</v>
      </c>
      <c r="H328" s="326">
        <v>1047.5</v>
      </c>
      <c r="I328" s="242">
        <v>4.9000000000000002E-2</v>
      </c>
      <c r="J328" s="325">
        <v>6.0000000000000001E-3</v>
      </c>
      <c r="K328" s="193"/>
      <c r="L328" s="179">
        <v>0.453592</v>
      </c>
      <c r="M328" s="145"/>
      <c r="N328" s="146"/>
      <c r="O328" s="75"/>
      <c r="P328" s="311"/>
      <c r="Q328" s="193"/>
      <c r="R328" s="193"/>
      <c r="S328" s="193"/>
      <c r="T328" s="193"/>
      <c r="U328" s="193"/>
      <c r="V328" s="193"/>
      <c r="W328" s="193"/>
      <c r="X328" s="193"/>
      <c r="Y328" s="193"/>
      <c r="Z328" s="193"/>
      <c r="AA328" s="193"/>
    </row>
    <row r="329" spans="1:27" x14ac:dyDescent="0.2">
      <c r="A329" s="193"/>
      <c r="B329" s="193"/>
      <c r="C329" s="224" t="s">
        <v>551</v>
      </c>
      <c r="D329" s="290" t="s">
        <v>552</v>
      </c>
      <c r="E329" s="326">
        <v>813.6</v>
      </c>
      <c r="F329" s="242">
        <v>5.3999999999999999E-2</v>
      </c>
      <c r="G329" s="327">
        <v>8.0000000000000002E-3</v>
      </c>
      <c r="H329" s="326">
        <v>1177.4000000000001</v>
      </c>
      <c r="I329" s="242">
        <v>6.5000000000000002E-2</v>
      </c>
      <c r="J329" s="325">
        <v>8.9999999999999993E-3</v>
      </c>
      <c r="K329" s="193"/>
      <c r="L329" s="145"/>
      <c r="M329" s="145"/>
      <c r="N329" s="146"/>
      <c r="O329" s="75"/>
      <c r="P329" s="311"/>
      <c r="Q329" s="193"/>
      <c r="R329" s="193"/>
      <c r="S329" s="193"/>
      <c r="T329" s="193"/>
      <c r="U329" s="193"/>
      <c r="V329" s="193"/>
      <c r="W329" s="193"/>
      <c r="X329" s="193"/>
      <c r="Y329" s="193"/>
      <c r="Z329" s="193"/>
      <c r="AA329" s="193"/>
    </row>
    <row r="330" spans="1:27" x14ac:dyDescent="0.2">
      <c r="A330" s="193"/>
      <c r="B330" s="193"/>
      <c r="C330" s="224" t="s">
        <v>553</v>
      </c>
      <c r="D330" s="290" t="s">
        <v>554</v>
      </c>
      <c r="E330" s="326">
        <v>832.9</v>
      </c>
      <c r="F330" s="242">
        <v>5.2999999999999999E-2</v>
      </c>
      <c r="G330" s="327">
        <v>7.0000000000000001E-3</v>
      </c>
      <c r="H330" s="326">
        <v>1016.5</v>
      </c>
      <c r="I330" s="242">
        <v>5.3999999999999999E-2</v>
      </c>
      <c r="J330" s="325">
        <v>7.0000000000000001E-3</v>
      </c>
      <c r="K330" s="193"/>
      <c r="L330" s="145"/>
      <c r="M330" s="145"/>
      <c r="N330" s="146"/>
      <c r="O330" s="75"/>
      <c r="P330" s="311"/>
      <c r="Q330" s="193"/>
      <c r="R330" s="193"/>
      <c r="S330" s="193"/>
      <c r="T330" s="193"/>
      <c r="U330" s="193"/>
      <c r="V330" s="193"/>
      <c r="W330" s="193"/>
      <c r="X330" s="193"/>
      <c r="Y330" s="193"/>
      <c r="Z330" s="193"/>
      <c r="AA330" s="193"/>
    </row>
    <row r="331" spans="1:27" x14ac:dyDescent="0.2">
      <c r="A331" s="193"/>
      <c r="B331" s="193"/>
      <c r="C331" s="224" t="s">
        <v>555</v>
      </c>
      <c r="D331" s="290" t="s">
        <v>556</v>
      </c>
      <c r="E331" s="326">
        <v>1134.4000000000001</v>
      </c>
      <c r="F331" s="242">
        <v>0.13500000000000001</v>
      </c>
      <c r="G331" s="327">
        <v>2.1000000000000001E-2</v>
      </c>
      <c r="H331" s="326">
        <v>1649.4</v>
      </c>
      <c r="I331" s="242">
        <v>0.17599999999999999</v>
      </c>
      <c r="J331" s="325">
        <v>2.7E-2</v>
      </c>
      <c r="K331" s="193"/>
      <c r="L331" s="145"/>
      <c r="M331" s="145"/>
      <c r="N331" s="146"/>
      <c r="O331" s="75"/>
      <c r="P331" s="311"/>
      <c r="Q331" s="193"/>
      <c r="R331" s="193"/>
      <c r="S331" s="193"/>
      <c r="T331" s="193"/>
      <c r="U331" s="193"/>
      <c r="V331" s="193"/>
      <c r="W331" s="193"/>
      <c r="X331" s="193"/>
      <c r="Y331" s="193"/>
      <c r="Z331" s="193"/>
      <c r="AA331" s="193"/>
    </row>
    <row r="332" spans="1:27" x14ac:dyDescent="0.2">
      <c r="A332" s="193"/>
      <c r="B332" s="193"/>
      <c r="C332" s="224" t="s">
        <v>557</v>
      </c>
      <c r="D332" s="290" t="s">
        <v>558</v>
      </c>
      <c r="E332" s="326">
        <v>1633.1</v>
      </c>
      <c r="F332" s="242">
        <v>0.17599999999999999</v>
      </c>
      <c r="G332" s="327">
        <v>2.7E-2</v>
      </c>
      <c r="H332" s="326">
        <v>1784</v>
      </c>
      <c r="I332" s="242">
        <v>0.17199999999999999</v>
      </c>
      <c r="J332" s="325">
        <v>2.7E-2</v>
      </c>
      <c r="K332" s="193"/>
      <c r="L332" s="145"/>
      <c r="M332" s="145"/>
      <c r="N332" s="146"/>
      <c r="O332" s="75"/>
      <c r="P332" s="311"/>
      <c r="Q332" s="193"/>
      <c r="R332" s="193"/>
      <c r="S332" s="193"/>
      <c r="T332" s="193"/>
      <c r="U332" s="193"/>
      <c r="V332" s="193"/>
      <c r="W332" s="193"/>
      <c r="X332" s="193"/>
      <c r="Y332" s="193"/>
      <c r="Z332" s="193"/>
      <c r="AA332" s="193"/>
    </row>
    <row r="333" spans="1:27" x14ac:dyDescent="0.2">
      <c r="A333" s="193"/>
      <c r="B333" s="193"/>
      <c r="C333" s="224" t="s">
        <v>559</v>
      </c>
      <c r="D333" s="290" t="s">
        <v>560</v>
      </c>
      <c r="E333" s="326">
        <v>1582.1</v>
      </c>
      <c r="F333" s="242">
        <v>0.14799999999999999</v>
      </c>
      <c r="G333" s="327">
        <v>2.1999999999999999E-2</v>
      </c>
      <c r="H333" s="326">
        <v>1555.9</v>
      </c>
      <c r="I333" s="242">
        <v>0.13300000000000001</v>
      </c>
      <c r="J333" s="325">
        <v>1.9E-2</v>
      </c>
      <c r="K333" s="193"/>
      <c r="L333" s="145"/>
      <c r="M333" s="145"/>
      <c r="N333" s="146"/>
      <c r="O333" s="75"/>
      <c r="P333" s="311"/>
      <c r="Q333" s="193"/>
      <c r="R333" s="193"/>
      <c r="S333" s="193"/>
      <c r="T333" s="193"/>
      <c r="U333" s="193"/>
      <c r="V333" s="193"/>
      <c r="W333" s="193"/>
      <c r="X333" s="193"/>
      <c r="Y333" s="193"/>
      <c r="Z333" s="193"/>
      <c r="AA333" s="193"/>
    </row>
    <row r="334" spans="1:27" ht="13.5" thickBot="1" x14ac:dyDescent="0.25">
      <c r="A334" s="193"/>
      <c r="B334" s="193"/>
      <c r="C334" s="224" t="s">
        <v>561</v>
      </c>
      <c r="D334" s="290" t="s">
        <v>562</v>
      </c>
      <c r="E334" s="326">
        <v>995.8</v>
      </c>
      <c r="F334" s="242">
        <v>0.107</v>
      </c>
      <c r="G334" s="327">
        <v>1.4999999999999999E-2</v>
      </c>
      <c r="H334" s="326">
        <v>1808.3</v>
      </c>
      <c r="I334" s="242">
        <v>0.183</v>
      </c>
      <c r="J334" s="325">
        <v>2.5999999999999999E-2</v>
      </c>
      <c r="K334" s="193"/>
      <c r="L334" s="145"/>
      <c r="M334" s="145"/>
      <c r="N334" s="146"/>
      <c r="O334" s="75"/>
      <c r="P334" s="311"/>
      <c r="Q334" s="193"/>
      <c r="R334" s="193"/>
      <c r="S334" s="193"/>
      <c r="T334" s="193"/>
      <c r="U334" s="193"/>
      <c r="V334" s="193"/>
      <c r="W334" s="193"/>
      <c r="X334" s="193"/>
      <c r="Y334" s="193"/>
      <c r="Z334" s="193"/>
      <c r="AA334" s="193"/>
    </row>
    <row r="335" spans="1:27" ht="13.5" thickBot="1" x14ac:dyDescent="0.25">
      <c r="A335" s="193"/>
      <c r="B335" s="193"/>
      <c r="C335" s="224" t="s">
        <v>563</v>
      </c>
      <c r="D335" s="290" t="s">
        <v>564</v>
      </c>
      <c r="E335" s="326">
        <v>539.4</v>
      </c>
      <c r="F335" s="242">
        <v>7.1999999999999995E-2</v>
      </c>
      <c r="G335" s="327">
        <v>8.9999999999999993E-3</v>
      </c>
      <c r="H335" s="326">
        <v>900.5</v>
      </c>
      <c r="I335" s="242">
        <v>7.2999999999999995E-2</v>
      </c>
      <c r="J335" s="325">
        <v>8.9999999999999993E-3</v>
      </c>
      <c r="K335" s="193"/>
      <c r="L335" s="771" t="s">
        <v>565</v>
      </c>
      <c r="M335" s="772"/>
      <c r="N335" s="772"/>
      <c r="O335" s="773"/>
      <c r="P335" s="311"/>
      <c r="Q335" s="193"/>
      <c r="R335" s="193"/>
      <c r="S335" s="193"/>
      <c r="T335" s="193"/>
      <c r="U335" s="193"/>
      <c r="V335" s="193"/>
      <c r="W335" s="193"/>
      <c r="X335" s="193"/>
      <c r="Y335" s="193"/>
      <c r="Z335" s="193"/>
      <c r="AA335" s="193"/>
    </row>
    <row r="336" spans="1:27" ht="14.25" thickBot="1" x14ac:dyDescent="0.25">
      <c r="A336" s="193"/>
      <c r="B336" s="193"/>
      <c r="C336" s="224" t="s">
        <v>566</v>
      </c>
      <c r="D336" s="290" t="s">
        <v>567</v>
      </c>
      <c r="E336" s="326">
        <v>634.6</v>
      </c>
      <c r="F336" s="242">
        <v>5.8000000000000003E-2</v>
      </c>
      <c r="G336" s="327">
        <v>8.0000000000000002E-3</v>
      </c>
      <c r="H336" s="326">
        <v>1545.7</v>
      </c>
      <c r="I336" s="242">
        <v>0.13900000000000001</v>
      </c>
      <c r="J336" s="325">
        <v>0.02</v>
      </c>
      <c r="K336" s="193"/>
      <c r="L336" s="180"/>
      <c r="M336" s="181" t="s">
        <v>568</v>
      </c>
      <c r="N336" s="181" t="s">
        <v>569</v>
      </c>
      <c r="O336" s="182" t="s">
        <v>570</v>
      </c>
      <c r="P336" s="311"/>
      <c r="Q336" s="193"/>
      <c r="R336" s="193"/>
      <c r="S336" s="193"/>
      <c r="T336" s="193"/>
      <c r="U336" s="193"/>
      <c r="V336" s="193"/>
      <c r="W336" s="193"/>
      <c r="X336" s="193"/>
      <c r="Y336" s="193"/>
      <c r="Z336" s="193"/>
      <c r="AA336" s="193"/>
    </row>
    <row r="337" spans="1:27" ht="13.5" thickBot="1" x14ac:dyDescent="0.25">
      <c r="A337" s="193"/>
      <c r="B337" s="193"/>
      <c r="C337" s="224" t="s">
        <v>571</v>
      </c>
      <c r="D337" s="290" t="s">
        <v>572</v>
      </c>
      <c r="E337" s="326">
        <v>816.8</v>
      </c>
      <c r="F337" s="242">
        <v>1.9E-2</v>
      </c>
      <c r="G337" s="327">
        <v>2E-3</v>
      </c>
      <c r="H337" s="326">
        <v>930.8</v>
      </c>
      <c r="I337" s="242">
        <v>0.02</v>
      </c>
      <c r="J337" s="325">
        <v>2E-3</v>
      </c>
      <c r="K337" s="193"/>
      <c r="L337" s="183" t="str">
        <f>C347</f>
        <v>SRMV</v>
      </c>
      <c r="M337" s="144">
        <f>E347+(F347*E$8)+(G347*E$9)</f>
        <v>775.48800000000006</v>
      </c>
      <c r="N337" s="144">
        <f>M337/1000</f>
        <v>0.77548800000000007</v>
      </c>
      <c r="O337" s="184">
        <f>L328*N337</f>
        <v>0.35175515289600001</v>
      </c>
      <c r="P337" s="311"/>
      <c r="Q337" s="193"/>
      <c r="R337" s="193"/>
      <c r="S337" s="193"/>
      <c r="T337" s="193"/>
      <c r="U337" s="193"/>
      <c r="V337" s="193"/>
      <c r="W337" s="193"/>
      <c r="X337" s="193"/>
      <c r="Y337" s="193"/>
      <c r="Z337" s="193"/>
      <c r="AA337" s="193"/>
    </row>
    <row r="338" spans="1:27" x14ac:dyDescent="0.2">
      <c r="A338" s="193"/>
      <c r="B338" s="193"/>
      <c r="C338" s="224" t="s">
        <v>573</v>
      </c>
      <c r="D338" s="290" t="s">
        <v>574</v>
      </c>
      <c r="E338" s="326">
        <v>1210.9000000000001</v>
      </c>
      <c r="F338" s="242">
        <v>0.126</v>
      </c>
      <c r="G338" s="327">
        <v>1.6E-2</v>
      </c>
      <c r="H338" s="326">
        <v>1317.3</v>
      </c>
      <c r="I338" s="242">
        <v>0.04</v>
      </c>
      <c r="J338" s="325">
        <v>5.0000000000000001E-3</v>
      </c>
      <c r="K338" s="193"/>
      <c r="L338" s="145"/>
      <c r="M338" s="145"/>
      <c r="N338" s="146"/>
      <c r="O338" s="75"/>
      <c r="P338" s="311"/>
      <c r="Q338" s="193"/>
      <c r="R338" s="193"/>
      <c r="S338" s="193"/>
      <c r="T338" s="193"/>
      <c r="U338" s="193"/>
      <c r="V338" s="193"/>
      <c r="W338" s="193"/>
      <c r="X338" s="193"/>
      <c r="Y338" s="193"/>
      <c r="Z338" s="193"/>
      <c r="AA338" s="193"/>
    </row>
    <row r="339" spans="1:27" ht="13.5" thickBot="1" x14ac:dyDescent="0.25">
      <c r="A339" s="193"/>
      <c r="B339" s="193"/>
      <c r="C339" s="224" t="s">
        <v>575</v>
      </c>
      <c r="D339" s="290" t="s">
        <v>576</v>
      </c>
      <c r="E339" s="326">
        <v>233.1</v>
      </c>
      <c r="F339" s="242">
        <v>1.4999999999999999E-2</v>
      </c>
      <c r="G339" s="327">
        <v>2E-3</v>
      </c>
      <c r="H339" s="326">
        <v>880.7</v>
      </c>
      <c r="I339" s="242">
        <v>4.7E-2</v>
      </c>
      <c r="J339" s="325">
        <v>6.0000000000000001E-3</v>
      </c>
      <c r="K339" s="193"/>
      <c r="L339" s="145"/>
      <c r="M339" s="145"/>
      <c r="N339" s="146"/>
      <c r="O339" s="75"/>
      <c r="P339" s="311"/>
      <c r="Q339" s="193"/>
      <c r="R339" s="193"/>
      <c r="S339" s="193"/>
      <c r="T339" s="193"/>
      <c r="U339" s="193"/>
      <c r="V339" s="193"/>
      <c r="W339" s="193"/>
      <c r="X339" s="193"/>
      <c r="Y339" s="193"/>
      <c r="Z339" s="193"/>
      <c r="AA339" s="193"/>
    </row>
    <row r="340" spans="1:27" ht="13.5" thickBot="1" x14ac:dyDescent="0.25">
      <c r="A340" s="193"/>
      <c r="B340" s="193"/>
      <c r="C340" s="224" t="s">
        <v>577</v>
      </c>
      <c r="D340" s="290" t="s">
        <v>578</v>
      </c>
      <c r="E340" s="326">
        <v>1558</v>
      </c>
      <c r="F340" s="242">
        <v>8.1000000000000003E-2</v>
      </c>
      <c r="G340" s="327">
        <v>1.2999999999999999E-2</v>
      </c>
      <c r="H340" s="326">
        <v>1618.1</v>
      </c>
      <c r="I340" s="242">
        <v>0.06</v>
      </c>
      <c r="J340" s="325">
        <v>1.0999999999999999E-2</v>
      </c>
      <c r="K340" s="193"/>
      <c r="L340" s="771" t="s">
        <v>579</v>
      </c>
      <c r="M340" s="772"/>
      <c r="N340" s="772"/>
      <c r="O340" s="773"/>
      <c r="P340" s="311"/>
      <c r="Q340" s="193"/>
      <c r="R340" s="193"/>
      <c r="S340" s="193"/>
      <c r="T340" s="193"/>
      <c r="U340" s="193"/>
      <c r="V340" s="193"/>
      <c r="W340" s="193"/>
      <c r="X340" s="193"/>
      <c r="Y340" s="193"/>
      <c r="Z340" s="193"/>
      <c r="AA340" s="193"/>
    </row>
    <row r="341" spans="1:27" ht="14.25" thickBot="1" x14ac:dyDescent="0.25">
      <c r="A341" s="193"/>
      <c r="B341" s="193"/>
      <c r="C341" s="224" t="s">
        <v>580</v>
      </c>
      <c r="D341" s="290" t="s">
        <v>581</v>
      </c>
      <c r="E341" s="326">
        <v>672.8</v>
      </c>
      <c r="F341" s="242">
        <v>4.9000000000000002E-2</v>
      </c>
      <c r="G341" s="327">
        <v>7.0000000000000001E-3</v>
      </c>
      <c r="H341" s="326">
        <v>1357.3</v>
      </c>
      <c r="I341" s="242">
        <v>0.106</v>
      </c>
      <c r="J341" s="325">
        <v>1.4999999999999999E-2</v>
      </c>
      <c r="K341" s="193"/>
      <c r="L341" s="180"/>
      <c r="M341" s="181" t="s">
        <v>568</v>
      </c>
      <c r="N341" s="181" t="s">
        <v>569</v>
      </c>
      <c r="O341" s="182" t="s">
        <v>570</v>
      </c>
      <c r="P341" s="311"/>
      <c r="Q341" s="193"/>
      <c r="R341" s="193"/>
      <c r="S341" s="193"/>
      <c r="T341" s="193"/>
      <c r="U341" s="193"/>
      <c r="V341" s="193"/>
      <c r="W341" s="193"/>
      <c r="X341" s="193"/>
      <c r="Y341" s="193"/>
      <c r="Z341" s="193"/>
      <c r="AA341" s="193"/>
    </row>
    <row r="342" spans="1:27" ht="13.5" thickBot="1" x14ac:dyDescent="0.25">
      <c r="A342" s="193"/>
      <c r="B342" s="193"/>
      <c r="C342" s="224" t="s">
        <v>582</v>
      </c>
      <c r="D342" s="290" t="s">
        <v>583</v>
      </c>
      <c r="E342" s="326">
        <v>1214.0999999999999</v>
      </c>
      <c r="F342" s="242">
        <v>0.115</v>
      </c>
      <c r="G342" s="327">
        <v>1.6E-2</v>
      </c>
      <c r="H342" s="326">
        <v>1717</v>
      </c>
      <c r="I342" s="242">
        <v>0.16</v>
      </c>
      <c r="J342" s="325">
        <v>2.3E-2</v>
      </c>
      <c r="K342" s="193"/>
      <c r="L342" s="183" t="s">
        <v>584</v>
      </c>
      <c r="M342" s="144">
        <f>H347+(I347*E$8)+(J347*E$9)</f>
        <v>1181.3320000000001</v>
      </c>
      <c r="N342" s="144">
        <f>M342/1000</f>
        <v>1.181332</v>
      </c>
      <c r="O342" s="184">
        <f>N342*L328</f>
        <v>0.53584274454400005</v>
      </c>
      <c r="P342" s="311"/>
      <c r="Q342" s="193"/>
      <c r="R342" s="193"/>
      <c r="S342" s="193"/>
      <c r="T342" s="193"/>
      <c r="U342" s="193"/>
      <c r="V342" s="193"/>
      <c r="W342" s="193"/>
      <c r="X342" s="193"/>
      <c r="Y342" s="193"/>
      <c r="Z342" s="193"/>
      <c r="AA342" s="193"/>
    </row>
    <row r="343" spans="1:27" ht="13.5" thickBot="1" x14ac:dyDescent="0.25">
      <c r="A343" s="193"/>
      <c r="B343" s="193"/>
      <c r="C343" s="224" t="s">
        <v>585</v>
      </c>
      <c r="D343" s="290" t="s">
        <v>586</v>
      </c>
      <c r="E343" s="326">
        <v>1046.0999999999999</v>
      </c>
      <c r="F343" s="242">
        <v>9.5000000000000001E-2</v>
      </c>
      <c r="G343" s="327">
        <v>1.4E-2</v>
      </c>
      <c r="H343" s="326">
        <v>1798.8</v>
      </c>
      <c r="I343" s="242">
        <v>0.17199999999999999</v>
      </c>
      <c r="J343" s="325">
        <v>2.5000000000000001E-2</v>
      </c>
      <c r="K343" s="193"/>
      <c r="L343" s="149"/>
      <c r="M343" s="145"/>
      <c r="N343" s="145"/>
      <c r="O343" s="18"/>
      <c r="P343" s="311"/>
      <c r="Q343" s="193"/>
      <c r="R343" s="193"/>
      <c r="S343" s="193"/>
      <c r="T343" s="193"/>
      <c r="U343" s="193"/>
      <c r="V343" s="193"/>
      <c r="W343" s="193"/>
      <c r="X343" s="193"/>
      <c r="Y343" s="193"/>
      <c r="Z343" s="193"/>
      <c r="AA343" s="193"/>
    </row>
    <row r="344" spans="1:27" ht="13.5" thickBot="1" x14ac:dyDescent="0.25">
      <c r="A344" s="193"/>
      <c r="B344" s="193"/>
      <c r="C344" s="224" t="s">
        <v>587</v>
      </c>
      <c r="D344" s="290" t="s">
        <v>588</v>
      </c>
      <c r="E344" s="326">
        <v>1158.9000000000001</v>
      </c>
      <c r="F344" s="242">
        <v>0.109</v>
      </c>
      <c r="G344" s="327">
        <v>1.6E-2</v>
      </c>
      <c r="H344" s="326">
        <v>1614.2</v>
      </c>
      <c r="I344" s="242">
        <v>0.128</v>
      </c>
      <c r="J344" s="325">
        <v>1.7999999999999999E-2</v>
      </c>
      <c r="K344" s="193"/>
      <c r="L344" s="771" t="s">
        <v>589</v>
      </c>
      <c r="M344" s="772"/>
      <c r="N344" s="772"/>
      <c r="O344" s="773"/>
      <c r="P344" s="311"/>
      <c r="Q344" s="193"/>
      <c r="R344" s="193"/>
      <c r="S344" s="193"/>
      <c r="T344" s="193"/>
      <c r="U344" s="193"/>
      <c r="V344" s="193"/>
      <c r="W344" s="193"/>
      <c r="X344" s="193"/>
      <c r="Y344" s="193"/>
      <c r="Z344" s="193"/>
      <c r="AA344" s="193"/>
    </row>
    <row r="345" spans="1:27" ht="14.25" thickBot="1" x14ac:dyDescent="0.25">
      <c r="A345" s="193"/>
      <c r="B345" s="193"/>
      <c r="C345" s="224" t="s">
        <v>590</v>
      </c>
      <c r="D345" s="290" t="s">
        <v>591</v>
      </c>
      <c r="E345" s="326">
        <v>991.7</v>
      </c>
      <c r="F345" s="242">
        <v>0.108</v>
      </c>
      <c r="G345" s="327">
        <v>1.6E-2</v>
      </c>
      <c r="H345" s="326">
        <v>1926.2</v>
      </c>
      <c r="I345" s="242">
        <v>0.20399999999999999</v>
      </c>
      <c r="J345" s="325">
        <v>2.9000000000000001E-2</v>
      </c>
      <c r="K345" s="193"/>
      <c r="L345" s="141"/>
      <c r="M345" s="181" t="s">
        <v>592</v>
      </c>
      <c r="N345" s="181" t="s">
        <v>593</v>
      </c>
      <c r="O345" s="181" t="s">
        <v>594</v>
      </c>
      <c r="P345" s="311"/>
      <c r="Q345" s="193"/>
      <c r="R345" s="193"/>
      <c r="S345" s="193"/>
      <c r="T345" s="193"/>
      <c r="U345" s="193"/>
      <c r="V345" s="193"/>
      <c r="W345" s="193"/>
      <c r="X345" s="193"/>
      <c r="Y345" s="193"/>
      <c r="Z345" s="193"/>
      <c r="AA345" s="193"/>
    </row>
    <row r="346" spans="1:27" ht="13.5" thickBot="1" x14ac:dyDescent="0.25">
      <c r="A346" s="193"/>
      <c r="B346" s="193"/>
      <c r="C346" s="224" t="s">
        <v>595</v>
      </c>
      <c r="D346" s="290" t="s">
        <v>596</v>
      </c>
      <c r="E346" s="326">
        <v>1031.5999999999999</v>
      </c>
      <c r="F346" s="242">
        <v>0.08</v>
      </c>
      <c r="G346" s="327">
        <v>1.2E-2</v>
      </c>
      <c r="H346" s="326">
        <v>1584.6</v>
      </c>
      <c r="I346" s="242">
        <v>0.11600000000000001</v>
      </c>
      <c r="J346" s="325">
        <v>1.7000000000000001E-2</v>
      </c>
      <c r="K346" s="193"/>
      <c r="L346" s="143" t="s">
        <v>597</v>
      </c>
      <c r="M346" s="454">
        <f>O337</f>
        <v>0.35175515289600001</v>
      </c>
      <c r="N346" s="185">
        <v>3.4000000000000002E-4</v>
      </c>
      <c r="O346" s="455">
        <f>(1+N346)*M346</f>
        <v>0.35187474964798465</v>
      </c>
      <c r="P346" s="311"/>
      <c r="Q346" s="193"/>
      <c r="R346" s="193"/>
      <c r="S346" s="193"/>
      <c r="T346" s="193"/>
      <c r="U346" s="193"/>
      <c r="V346" s="193"/>
      <c r="W346" s="193"/>
      <c r="X346" s="193"/>
      <c r="Y346" s="193"/>
      <c r="Z346" s="193"/>
      <c r="AA346" s="193"/>
    </row>
    <row r="347" spans="1:27" x14ac:dyDescent="0.2">
      <c r="A347" s="193"/>
      <c r="B347" s="193"/>
      <c r="C347" s="224" t="s">
        <v>584</v>
      </c>
      <c r="D347" s="290" t="s">
        <v>597</v>
      </c>
      <c r="E347" s="326">
        <v>772.7</v>
      </c>
      <c r="F347" s="242">
        <v>0.04</v>
      </c>
      <c r="G347" s="327">
        <v>6.0000000000000001E-3</v>
      </c>
      <c r="H347" s="326">
        <v>1177</v>
      </c>
      <c r="I347" s="242">
        <v>6.6000000000000003E-2</v>
      </c>
      <c r="J347" s="325">
        <v>8.9999999999999993E-3</v>
      </c>
      <c r="K347" s="193"/>
      <c r="L347" s="193"/>
      <c r="M347" s="193"/>
      <c r="N347" s="311"/>
      <c r="O347" s="311"/>
      <c r="P347" s="311"/>
      <c r="Q347" s="193"/>
      <c r="R347" s="193"/>
      <c r="S347" s="193"/>
      <c r="T347" s="193"/>
      <c r="U347" s="193"/>
      <c r="V347" s="193"/>
      <c r="W347" s="193"/>
      <c r="X347" s="193"/>
      <c r="Y347" s="193"/>
      <c r="Z347" s="193"/>
      <c r="AA347" s="193"/>
    </row>
    <row r="348" spans="1:27" x14ac:dyDescent="0.2">
      <c r="A348" s="193"/>
      <c r="B348" s="193"/>
      <c r="C348" s="224" t="s">
        <v>598</v>
      </c>
      <c r="D348" s="290" t="s">
        <v>599</v>
      </c>
      <c r="E348" s="326">
        <v>1543</v>
      </c>
      <c r="F348" s="242">
        <v>0.17100000000000001</v>
      </c>
      <c r="G348" s="327">
        <v>2.5000000000000001E-2</v>
      </c>
      <c r="H348" s="326">
        <v>1763.2</v>
      </c>
      <c r="I348" s="242">
        <v>0.17899999999999999</v>
      </c>
      <c r="J348" s="325">
        <v>2.5999999999999999E-2</v>
      </c>
      <c r="K348" s="193"/>
      <c r="L348" s="193"/>
      <c r="M348" s="193"/>
      <c r="N348" s="311"/>
      <c r="O348" s="311"/>
      <c r="P348" s="311"/>
      <c r="Q348" s="193"/>
      <c r="R348" s="193"/>
      <c r="S348" s="193"/>
      <c r="T348" s="193"/>
      <c r="U348" s="193"/>
      <c r="V348" s="193"/>
      <c r="W348" s="193"/>
      <c r="X348" s="193"/>
      <c r="Y348" s="193"/>
      <c r="Z348" s="193"/>
      <c r="AA348" s="193"/>
    </row>
    <row r="349" spans="1:27" x14ac:dyDescent="0.2">
      <c r="A349" s="193"/>
      <c r="B349" s="193"/>
      <c r="C349" s="224" t="s">
        <v>600</v>
      </c>
      <c r="D349" s="290" t="s">
        <v>601</v>
      </c>
      <c r="E349" s="326">
        <v>891.9</v>
      </c>
      <c r="F349" s="242">
        <v>6.7000000000000004E-2</v>
      </c>
      <c r="G349" s="327">
        <v>0.01</v>
      </c>
      <c r="H349" s="326">
        <v>1384.6</v>
      </c>
      <c r="I349" s="242">
        <v>0.10100000000000001</v>
      </c>
      <c r="J349" s="325">
        <v>1.4999999999999999E-2</v>
      </c>
      <c r="K349" s="193"/>
      <c r="L349" s="193"/>
      <c r="M349" s="193"/>
      <c r="N349" s="311"/>
      <c r="O349" s="311"/>
      <c r="P349" s="311"/>
      <c r="Q349" s="193"/>
      <c r="R349" s="193"/>
      <c r="S349" s="193"/>
      <c r="T349" s="193"/>
      <c r="U349" s="193"/>
      <c r="V349" s="193"/>
      <c r="W349" s="193"/>
      <c r="X349" s="193"/>
      <c r="Y349" s="193"/>
      <c r="Z349" s="193"/>
      <c r="AA349" s="193"/>
    </row>
    <row r="350" spans="1:27" x14ac:dyDescent="0.2">
      <c r="A350" s="193"/>
      <c r="B350" s="193"/>
      <c r="C350" s="224" t="s">
        <v>602</v>
      </c>
      <c r="D350" s="290" t="s">
        <v>603</v>
      </c>
      <c r="E350" s="326">
        <v>931.6</v>
      </c>
      <c r="F350" s="242">
        <v>8.6999999999999994E-2</v>
      </c>
      <c r="G350" s="327">
        <v>1.2999999999999999E-2</v>
      </c>
      <c r="H350" s="326">
        <v>1636.2</v>
      </c>
      <c r="I350" s="242">
        <v>0.151</v>
      </c>
      <c r="J350" s="325">
        <v>2.1999999999999999E-2</v>
      </c>
      <c r="K350" s="193"/>
      <c r="L350" s="193"/>
      <c r="M350" s="193"/>
      <c r="N350" s="311"/>
      <c r="O350" s="311"/>
      <c r="P350" s="311"/>
      <c r="Q350" s="193"/>
      <c r="R350" s="193"/>
      <c r="S350" s="193"/>
      <c r="T350" s="193"/>
      <c r="U350" s="193"/>
      <c r="V350" s="193"/>
      <c r="W350" s="193"/>
      <c r="X350" s="193"/>
      <c r="Y350" s="193"/>
      <c r="Z350" s="193"/>
      <c r="AA350" s="193"/>
    </row>
    <row r="351" spans="1:27" x14ac:dyDescent="0.2">
      <c r="A351" s="193"/>
      <c r="B351" s="193"/>
      <c r="C351" s="224" t="s">
        <v>604</v>
      </c>
      <c r="D351" s="290" t="s">
        <v>605</v>
      </c>
      <c r="E351" s="326">
        <v>639.70000000000005</v>
      </c>
      <c r="F351" s="242">
        <v>5.1999999999999998E-2</v>
      </c>
      <c r="G351" s="327">
        <v>7.0000000000000001E-3</v>
      </c>
      <c r="H351" s="326">
        <v>1357</v>
      </c>
      <c r="I351" s="242">
        <v>0.11600000000000001</v>
      </c>
      <c r="J351" s="325">
        <v>1.6E-2</v>
      </c>
      <c r="K351" s="193"/>
      <c r="L351" s="193"/>
      <c r="M351" s="193"/>
      <c r="N351" s="311"/>
      <c r="O351" s="311"/>
      <c r="P351" s="311"/>
      <c r="Q351" s="193"/>
      <c r="R351" s="193"/>
      <c r="S351" s="193"/>
      <c r="T351" s="193"/>
      <c r="U351" s="193"/>
      <c r="V351" s="193"/>
      <c r="W351" s="193"/>
      <c r="X351" s="193"/>
      <c r="Y351" s="193"/>
      <c r="Z351" s="193"/>
      <c r="AA351" s="193"/>
    </row>
    <row r="352" spans="1:27" ht="13.5" thickBot="1" x14ac:dyDescent="0.25">
      <c r="A352" s="193"/>
      <c r="B352" s="193"/>
      <c r="C352" s="324" t="s">
        <v>606</v>
      </c>
      <c r="D352" s="286" t="s">
        <v>606</v>
      </c>
      <c r="E352" s="322">
        <v>852.3</v>
      </c>
      <c r="F352" s="257">
        <v>7.0999999999999994E-2</v>
      </c>
      <c r="G352" s="323">
        <v>0.01</v>
      </c>
      <c r="H352" s="322">
        <v>1410</v>
      </c>
      <c r="I352" s="257">
        <v>0.11</v>
      </c>
      <c r="J352" s="321">
        <v>1.6E-2</v>
      </c>
      <c r="K352" s="193"/>
      <c r="L352" s="193"/>
      <c r="M352" s="193"/>
      <c r="N352" s="311"/>
      <c r="O352" s="311"/>
      <c r="P352" s="311"/>
      <c r="Q352" s="193"/>
      <c r="R352" s="193"/>
      <c r="S352" s="193"/>
      <c r="T352" s="193"/>
      <c r="U352" s="193"/>
      <c r="V352" s="193"/>
      <c r="W352" s="193"/>
      <c r="X352" s="193"/>
      <c r="Y352" s="193"/>
      <c r="Z352" s="193"/>
      <c r="AA352" s="193"/>
    </row>
    <row r="353" spans="1:27" x14ac:dyDescent="0.2">
      <c r="A353" s="193"/>
      <c r="B353" s="228"/>
      <c r="C353" s="320" t="s">
        <v>607</v>
      </c>
      <c r="D353" s="319"/>
      <c r="E353" s="319"/>
      <c r="F353" s="319"/>
      <c r="G353" s="230"/>
      <c r="H353" s="230"/>
      <c r="I353" s="230"/>
      <c r="J353" s="193"/>
      <c r="K353" s="318"/>
      <c r="L353" s="318"/>
      <c r="M353" s="193"/>
      <c r="N353" s="193"/>
      <c r="O353" s="193"/>
      <c r="P353" s="193"/>
      <c r="Q353" s="193"/>
      <c r="R353" s="193"/>
      <c r="S353" s="193"/>
      <c r="T353" s="193"/>
      <c r="U353" s="193"/>
      <c r="V353" s="193"/>
      <c r="W353" s="193"/>
      <c r="X353" s="193"/>
      <c r="Y353" s="193"/>
      <c r="Z353" s="193"/>
      <c r="AA353" s="193"/>
    </row>
    <row r="354" spans="1:27" s="314" customFormat="1" ht="12" x14ac:dyDescent="0.2">
      <c r="A354" s="223"/>
      <c r="B354" s="232"/>
      <c r="C354" s="317" t="s">
        <v>608</v>
      </c>
      <c r="D354" s="230"/>
      <c r="E354" s="230"/>
      <c r="F354" s="230"/>
      <c r="G354" s="230"/>
      <c r="H354" s="230"/>
      <c r="I354" s="230"/>
      <c r="J354" s="223"/>
      <c r="K354" s="316"/>
      <c r="L354" s="315"/>
      <c r="M354" s="223"/>
      <c r="N354" s="223"/>
      <c r="O354" s="223"/>
      <c r="P354" s="223"/>
      <c r="Q354" s="223"/>
      <c r="R354" s="223"/>
      <c r="S354" s="223"/>
      <c r="T354" s="223"/>
      <c r="U354" s="223"/>
      <c r="V354" s="223"/>
      <c r="W354" s="223"/>
      <c r="X354" s="223"/>
      <c r="Y354" s="223"/>
      <c r="Z354" s="223"/>
      <c r="AA354" s="223"/>
    </row>
    <row r="355" spans="1:27" x14ac:dyDescent="0.2">
      <c r="A355" s="193"/>
      <c r="B355" s="228"/>
      <c r="C355" s="780" t="s">
        <v>609</v>
      </c>
      <c r="D355" s="781"/>
      <c r="E355" s="781"/>
      <c r="F355" s="781"/>
      <c r="G355" s="781"/>
      <c r="H355" s="781"/>
      <c r="I355" s="781"/>
      <c r="J355" s="781"/>
      <c r="K355" s="211"/>
      <c r="L355" s="193"/>
      <c r="M355" s="193"/>
      <c r="N355" s="193"/>
      <c r="O355" s="193"/>
      <c r="P355" s="193"/>
      <c r="Q355" s="193"/>
      <c r="R355" s="193"/>
      <c r="S355" s="193"/>
      <c r="T355" s="193"/>
      <c r="U355" s="193"/>
      <c r="V355" s="193"/>
      <c r="W355" s="193"/>
      <c r="X355" s="193"/>
      <c r="Y355" s="193"/>
      <c r="Z355" s="193"/>
      <c r="AA355" s="193"/>
    </row>
    <row r="356" spans="1:27" ht="36.6" customHeight="1" x14ac:dyDescent="0.2">
      <c r="A356" s="193"/>
      <c r="B356" s="228"/>
      <c r="C356" s="781" t="s">
        <v>610</v>
      </c>
      <c r="D356" s="781"/>
      <c r="E356" s="781"/>
      <c r="F356" s="781"/>
      <c r="G356" s="781"/>
      <c r="H356" s="781"/>
      <c r="I356" s="781"/>
      <c r="J356" s="781"/>
      <c r="K356" s="211"/>
      <c r="L356" s="193"/>
      <c r="M356" s="193"/>
      <c r="N356" s="193"/>
      <c r="O356" s="193"/>
      <c r="P356" s="193"/>
      <c r="Q356" s="193"/>
      <c r="R356" s="193"/>
      <c r="S356" s="193"/>
      <c r="T356" s="193"/>
      <c r="U356" s="193"/>
      <c r="V356" s="193"/>
      <c r="W356" s="193"/>
      <c r="X356" s="193"/>
      <c r="Y356" s="193"/>
      <c r="Z356" s="193"/>
      <c r="AA356" s="193"/>
    </row>
    <row r="357" spans="1:27" x14ac:dyDescent="0.2">
      <c r="A357" s="193"/>
      <c r="B357" s="228"/>
      <c r="C357" s="313" t="s">
        <v>611</v>
      </c>
      <c r="D357" s="269"/>
      <c r="E357" s="269"/>
      <c r="F357" s="269"/>
      <c r="G357" s="269"/>
      <c r="H357" s="269"/>
      <c r="I357" s="269"/>
      <c r="J357" s="269"/>
      <c r="K357" s="211"/>
      <c r="L357" s="193"/>
      <c r="M357" s="193"/>
      <c r="N357" s="193"/>
      <c r="O357" s="193"/>
      <c r="P357" s="193"/>
      <c r="Q357" s="193"/>
      <c r="R357" s="193"/>
      <c r="S357" s="193"/>
      <c r="T357" s="193"/>
      <c r="U357" s="193"/>
      <c r="V357" s="193"/>
      <c r="W357" s="193"/>
      <c r="X357" s="193"/>
      <c r="Y357" s="193"/>
      <c r="Z357" s="193"/>
      <c r="AA357" s="193"/>
    </row>
    <row r="358" spans="1:27" x14ac:dyDescent="0.2">
      <c r="A358" s="193"/>
      <c r="B358" s="228"/>
      <c r="C358" s="231" t="s">
        <v>402</v>
      </c>
      <c r="D358" s="230"/>
      <c r="E358" s="230"/>
      <c r="F358" s="230"/>
      <c r="G358" s="230"/>
      <c r="H358" s="230"/>
      <c r="I358" s="230"/>
      <c r="J358" s="230"/>
      <c r="K358" s="230"/>
      <c r="L358" s="229"/>
      <c r="M358" s="229"/>
      <c r="N358" s="193"/>
      <c r="O358" s="193"/>
      <c r="P358" s="193"/>
      <c r="Q358" s="193"/>
      <c r="R358" s="193"/>
      <c r="S358" s="193"/>
      <c r="T358" s="193"/>
      <c r="U358" s="193"/>
      <c r="V358" s="193"/>
      <c r="W358" s="193"/>
      <c r="X358" s="193"/>
      <c r="Y358" s="193"/>
      <c r="Z358" s="193"/>
      <c r="AA358" s="193"/>
    </row>
    <row r="359" spans="1:27" x14ac:dyDescent="0.2">
      <c r="A359" s="193"/>
      <c r="B359" s="228"/>
      <c r="C359" s="310"/>
      <c r="D359" s="310"/>
      <c r="E359" s="310"/>
      <c r="F359" s="193"/>
      <c r="G359" s="193"/>
      <c r="H359" s="193"/>
      <c r="I359" s="193"/>
      <c r="J359" s="193"/>
      <c r="K359" s="193"/>
      <c r="L359" s="193"/>
      <c r="M359" s="193"/>
      <c r="N359" s="193"/>
      <c r="O359" s="193"/>
      <c r="P359" s="193"/>
      <c r="Q359" s="193"/>
      <c r="R359" s="193"/>
      <c r="S359" s="193"/>
      <c r="T359" s="193"/>
      <c r="U359" s="193"/>
      <c r="V359" s="193"/>
      <c r="W359" s="193"/>
      <c r="X359" s="193"/>
      <c r="Y359" s="193"/>
      <c r="Z359" s="193"/>
      <c r="AA359" s="193"/>
    </row>
    <row r="360" spans="1:27" x14ac:dyDescent="0.2">
      <c r="A360" s="193"/>
      <c r="B360" s="228"/>
      <c r="C360" s="310"/>
      <c r="D360" s="310"/>
      <c r="E360" s="310"/>
      <c r="F360" s="193"/>
      <c r="G360" s="193"/>
      <c r="H360" s="193"/>
      <c r="I360" s="193"/>
      <c r="J360" s="193"/>
      <c r="K360" s="193"/>
      <c r="L360" s="193"/>
      <c r="M360" s="193"/>
      <c r="N360" s="193"/>
      <c r="O360" s="193"/>
      <c r="P360" s="193"/>
      <c r="Q360" s="193"/>
      <c r="R360" s="193"/>
      <c r="S360" s="193"/>
      <c r="T360" s="193"/>
      <c r="U360" s="193"/>
      <c r="V360" s="193"/>
      <c r="W360" s="193"/>
      <c r="X360" s="193"/>
      <c r="Y360" s="193"/>
      <c r="Z360" s="193"/>
      <c r="AA360" s="193"/>
    </row>
    <row r="361" spans="1:27" x14ac:dyDescent="0.2">
      <c r="A361" s="193"/>
      <c r="B361" s="228"/>
      <c r="C361" s="310"/>
      <c r="D361" s="310"/>
      <c r="E361" s="310"/>
      <c r="F361" s="193"/>
      <c r="G361" s="193"/>
      <c r="H361" s="193"/>
      <c r="I361" s="312"/>
      <c r="J361" s="193"/>
      <c r="K361" s="193"/>
      <c r="L361" s="193"/>
      <c r="M361" s="193"/>
      <c r="N361" s="193"/>
      <c r="O361" s="193"/>
      <c r="P361" s="193"/>
      <c r="Q361" s="193"/>
      <c r="R361" s="193"/>
      <c r="S361" s="193"/>
      <c r="T361" s="193"/>
      <c r="U361" s="193"/>
      <c r="V361" s="193"/>
      <c r="W361" s="193"/>
      <c r="X361" s="193"/>
      <c r="Y361" s="193"/>
      <c r="Z361" s="193"/>
      <c r="AA361" s="193"/>
    </row>
    <row r="362" spans="1:27" x14ac:dyDescent="0.2">
      <c r="A362" s="193"/>
      <c r="B362" s="228"/>
      <c r="C362" s="310"/>
      <c r="D362" s="310"/>
      <c r="E362" s="310"/>
      <c r="F362" s="193"/>
      <c r="G362" s="193"/>
      <c r="H362" s="193"/>
      <c r="I362" s="193"/>
      <c r="J362" s="193"/>
      <c r="K362" s="193"/>
      <c r="L362" s="193"/>
      <c r="M362" s="193"/>
      <c r="N362" s="193"/>
      <c r="O362" s="193"/>
      <c r="P362" s="193"/>
      <c r="Q362" s="193"/>
      <c r="R362" s="193"/>
      <c r="S362" s="193"/>
      <c r="T362" s="193"/>
      <c r="U362" s="193"/>
      <c r="V362" s="193"/>
      <c r="W362" s="193"/>
      <c r="X362" s="193"/>
      <c r="Y362" s="193"/>
      <c r="Z362" s="193"/>
      <c r="AA362" s="193"/>
    </row>
    <row r="363" spans="1:27" x14ac:dyDescent="0.2">
      <c r="A363" s="193"/>
      <c r="B363" s="228"/>
      <c r="C363" s="310"/>
      <c r="D363" s="310"/>
      <c r="E363" s="310"/>
      <c r="F363" s="193"/>
      <c r="G363" s="193"/>
      <c r="H363" s="193"/>
      <c r="I363" s="193"/>
      <c r="J363" s="193"/>
      <c r="K363" s="193"/>
      <c r="L363" s="193"/>
      <c r="M363" s="193"/>
      <c r="N363" s="193"/>
      <c r="O363" s="193"/>
      <c r="P363" s="193"/>
      <c r="Q363" s="193"/>
      <c r="R363" s="193"/>
      <c r="S363" s="193"/>
      <c r="T363" s="193"/>
      <c r="U363" s="193"/>
      <c r="V363" s="193"/>
      <c r="W363" s="193"/>
      <c r="X363" s="193"/>
      <c r="Y363" s="193"/>
      <c r="Z363" s="193"/>
      <c r="AA363" s="193"/>
    </row>
    <row r="364" spans="1:27" x14ac:dyDescent="0.2">
      <c r="A364" s="193"/>
      <c r="B364" s="228"/>
      <c r="C364" s="310"/>
      <c r="D364" s="310"/>
      <c r="E364" s="310"/>
      <c r="F364" s="193"/>
      <c r="G364" s="193"/>
      <c r="H364" s="193"/>
      <c r="I364" s="193"/>
      <c r="J364" s="193"/>
      <c r="K364" s="311"/>
      <c r="L364" s="193"/>
      <c r="M364" s="193"/>
      <c r="N364" s="193"/>
      <c r="O364" s="193"/>
      <c r="P364" s="193"/>
      <c r="Q364" s="193"/>
      <c r="R364" s="193"/>
      <c r="S364" s="193"/>
      <c r="T364" s="193"/>
      <c r="U364" s="193"/>
      <c r="V364" s="193"/>
      <c r="W364" s="193"/>
      <c r="X364" s="193"/>
      <c r="Y364" s="193"/>
      <c r="Z364" s="193"/>
      <c r="AA364" s="193"/>
    </row>
    <row r="365" spans="1:27" x14ac:dyDescent="0.2">
      <c r="A365" s="193"/>
      <c r="B365" s="228"/>
      <c r="C365" s="310"/>
      <c r="D365" s="310"/>
      <c r="E365" s="310"/>
      <c r="F365" s="193"/>
      <c r="G365" s="193"/>
      <c r="H365" s="193"/>
      <c r="I365" s="193"/>
      <c r="J365" s="193"/>
      <c r="K365" s="193"/>
      <c r="L365" s="193"/>
      <c r="M365" s="193"/>
      <c r="N365" s="193"/>
      <c r="O365" s="193"/>
      <c r="P365" s="193"/>
      <c r="Q365" s="193"/>
      <c r="R365" s="193"/>
      <c r="S365" s="193"/>
      <c r="T365" s="193"/>
      <c r="U365" s="193"/>
      <c r="V365" s="193"/>
      <c r="W365" s="193"/>
      <c r="X365" s="193"/>
      <c r="Y365" s="193"/>
      <c r="Z365" s="193"/>
      <c r="AA365" s="193"/>
    </row>
    <row r="366" spans="1:27" x14ac:dyDescent="0.2">
      <c r="A366" s="193"/>
      <c r="B366" s="228"/>
      <c r="C366" s="310"/>
      <c r="D366" s="310"/>
      <c r="E366" s="310"/>
      <c r="F366" s="193"/>
      <c r="G366" s="193"/>
      <c r="H366" s="193"/>
      <c r="I366" s="193"/>
      <c r="J366" s="193"/>
      <c r="K366" s="193"/>
      <c r="L366" s="193"/>
      <c r="M366" s="193"/>
      <c r="N366" s="193"/>
      <c r="O366" s="193"/>
      <c r="P366" s="193"/>
      <c r="Q366" s="193"/>
      <c r="R366" s="193"/>
      <c r="S366" s="193"/>
      <c r="T366" s="193"/>
      <c r="U366" s="193"/>
      <c r="V366" s="193"/>
      <c r="W366" s="193"/>
      <c r="X366" s="193"/>
      <c r="Y366" s="193"/>
      <c r="Z366" s="193"/>
      <c r="AA366" s="193"/>
    </row>
    <row r="367" spans="1:27" x14ac:dyDescent="0.2">
      <c r="A367" s="193"/>
      <c r="B367" s="228"/>
      <c r="C367" s="310"/>
      <c r="D367" s="310"/>
      <c r="E367" s="310"/>
      <c r="F367" s="193"/>
      <c r="G367" s="193"/>
      <c r="H367" s="193"/>
      <c r="I367" s="193"/>
      <c r="J367" s="193"/>
      <c r="K367" s="193"/>
      <c r="L367" s="193"/>
      <c r="M367" s="193"/>
      <c r="N367" s="193"/>
      <c r="O367" s="193"/>
      <c r="P367" s="193"/>
      <c r="Q367" s="193"/>
      <c r="R367" s="193"/>
      <c r="S367" s="193"/>
      <c r="T367" s="193"/>
      <c r="U367" s="193"/>
      <c r="V367" s="193"/>
      <c r="W367" s="193"/>
      <c r="X367" s="193"/>
      <c r="Y367" s="193"/>
      <c r="Z367" s="193"/>
      <c r="AA367" s="193"/>
    </row>
    <row r="368" spans="1:27" x14ac:dyDescent="0.2">
      <c r="A368" s="193"/>
      <c r="B368" s="228"/>
      <c r="C368" s="310"/>
      <c r="D368" s="310"/>
      <c r="E368" s="310"/>
      <c r="F368" s="193"/>
      <c r="G368" s="193"/>
      <c r="H368" s="193"/>
      <c r="I368" s="193"/>
      <c r="J368" s="193"/>
      <c r="K368" s="193"/>
      <c r="L368" s="193"/>
      <c r="M368" s="193"/>
      <c r="N368" s="193"/>
      <c r="O368" s="193"/>
      <c r="P368" s="193"/>
      <c r="Q368" s="193"/>
      <c r="R368" s="193"/>
      <c r="S368" s="193"/>
      <c r="T368" s="193"/>
      <c r="U368" s="193"/>
      <c r="V368" s="193"/>
      <c r="W368" s="193"/>
      <c r="X368" s="193"/>
      <c r="Y368" s="193"/>
      <c r="Z368" s="193"/>
      <c r="AA368" s="193"/>
    </row>
    <row r="369" spans="1:27" x14ac:dyDescent="0.2">
      <c r="A369" s="193"/>
      <c r="B369" s="228"/>
      <c r="C369" s="310"/>
      <c r="D369" s="310"/>
      <c r="E369" s="310"/>
      <c r="F369" s="193"/>
      <c r="G369" s="193"/>
      <c r="H369" s="193"/>
      <c r="I369" s="193"/>
      <c r="J369" s="193"/>
      <c r="K369" s="193"/>
      <c r="L369" s="193"/>
      <c r="M369" s="193"/>
      <c r="N369" s="193"/>
      <c r="O369" s="193"/>
      <c r="P369" s="193"/>
      <c r="Q369" s="193"/>
      <c r="R369" s="193"/>
      <c r="S369" s="193"/>
      <c r="T369" s="193"/>
      <c r="U369" s="193"/>
      <c r="V369" s="193"/>
      <c r="W369" s="193"/>
      <c r="X369" s="193"/>
      <c r="Y369" s="193"/>
      <c r="Z369" s="193"/>
      <c r="AA369" s="193"/>
    </row>
    <row r="370" spans="1:27" x14ac:dyDescent="0.2">
      <c r="A370" s="193"/>
      <c r="B370" s="228"/>
      <c r="C370" s="310"/>
      <c r="D370" s="310"/>
      <c r="E370" s="310"/>
      <c r="F370" s="193"/>
      <c r="G370" s="193"/>
      <c r="H370" s="193"/>
      <c r="I370" s="193"/>
      <c r="J370" s="193"/>
      <c r="K370" s="193"/>
      <c r="L370" s="193"/>
      <c r="M370" s="193"/>
      <c r="N370" s="193"/>
      <c r="O370" s="193"/>
      <c r="P370" s="193"/>
      <c r="Q370" s="193"/>
      <c r="R370" s="193"/>
      <c r="S370" s="193"/>
      <c r="T370" s="193"/>
      <c r="U370" s="193"/>
      <c r="V370" s="193"/>
      <c r="W370" s="193"/>
      <c r="X370" s="193"/>
      <c r="Y370" s="193"/>
      <c r="Z370" s="193"/>
      <c r="AA370" s="193"/>
    </row>
    <row r="371" spans="1:27" x14ac:dyDescent="0.2">
      <c r="A371" s="193"/>
      <c r="B371" s="228"/>
      <c r="C371" s="310"/>
      <c r="D371" s="310"/>
      <c r="E371" s="310"/>
      <c r="F371" s="193"/>
      <c r="G371" s="193"/>
      <c r="H371" s="193"/>
      <c r="I371" s="193"/>
      <c r="J371" s="193"/>
      <c r="K371" s="193"/>
      <c r="L371" s="193"/>
      <c r="M371" s="193"/>
      <c r="N371" s="193"/>
      <c r="O371" s="193"/>
      <c r="P371" s="193"/>
      <c r="Q371" s="193"/>
      <c r="R371" s="193"/>
      <c r="S371" s="193"/>
      <c r="T371" s="193"/>
      <c r="U371" s="193"/>
      <c r="V371" s="193"/>
      <c r="W371" s="193"/>
      <c r="X371" s="193"/>
      <c r="Y371" s="193"/>
      <c r="Z371" s="193"/>
      <c r="AA371" s="193"/>
    </row>
    <row r="372" spans="1:27" x14ac:dyDescent="0.2">
      <c r="A372" s="193"/>
      <c r="B372" s="228"/>
      <c r="C372" s="310"/>
      <c r="D372" s="310"/>
      <c r="E372" s="310"/>
      <c r="F372" s="193"/>
      <c r="G372" s="193"/>
      <c r="H372" s="193"/>
      <c r="I372" s="193"/>
      <c r="J372" s="193"/>
      <c r="K372" s="193"/>
      <c r="L372" s="193"/>
      <c r="M372" s="193"/>
      <c r="N372" s="193"/>
      <c r="O372" s="193"/>
      <c r="P372" s="193"/>
      <c r="Q372" s="193"/>
      <c r="R372" s="193"/>
      <c r="S372" s="193"/>
      <c r="T372" s="193"/>
      <c r="U372" s="193"/>
      <c r="V372" s="193"/>
      <c r="W372" s="193"/>
      <c r="X372" s="193"/>
      <c r="Y372" s="193"/>
      <c r="Z372" s="193"/>
      <c r="AA372" s="193"/>
    </row>
    <row r="373" spans="1:27" x14ac:dyDescent="0.2">
      <c r="A373" s="193"/>
      <c r="B373" s="228"/>
      <c r="C373" s="310"/>
      <c r="D373" s="310"/>
      <c r="E373" s="310"/>
      <c r="F373" s="193"/>
      <c r="G373" s="193"/>
      <c r="H373" s="193"/>
      <c r="I373" s="193"/>
      <c r="J373" s="193"/>
      <c r="K373" s="193"/>
      <c r="L373" s="193"/>
      <c r="M373" s="193"/>
      <c r="N373" s="193"/>
      <c r="O373" s="193"/>
      <c r="P373" s="193"/>
      <c r="Q373" s="193"/>
      <c r="R373" s="193"/>
      <c r="S373" s="193"/>
      <c r="T373" s="193"/>
      <c r="U373" s="193"/>
      <c r="V373" s="193"/>
      <c r="W373" s="193"/>
      <c r="X373" s="193"/>
      <c r="Y373" s="193"/>
      <c r="Z373" s="193"/>
      <c r="AA373" s="193"/>
    </row>
    <row r="374" spans="1:27" x14ac:dyDescent="0.2">
      <c r="A374" s="193"/>
      <c r="B374" s="228"/>
      <c r="C374" s="310"/>
      <c r="D374" s="310"/>
      <c r="E374" s="310"/>
      <c r="F374" s="193"/>
      <c r="G374" s="193"/>
      <c r="H374" s="193"/>
      <c r="I374" s="193"/>
      <c r="J374" s="193"/>
      <c r="K374" s="193"/>
      <c r="L374" s="193"/>
      <c r="M374" s="193"/>
      <c r="N374" s="193"/>
      <c r="O374" s="193"/>
      <c r="P374" s="193"/>
      <c r="Q374" s="193"/>
      <c r="R374" s="193"/>
      <c r="S374" s="193"/>
      <c r="T374" s="193"/>
      <c r="U374" s="193"/>
      <c r="V374" s="193"/>
      <c r="W374" s="193"/>
      <c r="X374" s="193"/>
      <c r="Y374" s="193"/>
      <c r="Z374" s="193"/>
      <c r="AA374" s="193"/>
    </row>
    <row r="375" spans="1:27" x14ac:dyDescent="0.2">
      <c r="A375" s="193"/>
      <c r="B375" s="228"/>
      <c r="C375" s="310"/>
      <c r="D375" s="310"/>
      <c r="E375" s="310"/>
      <c r="F375" s="193"/>
      <c r="G375" s="193"/>
      <c r="H375" s="193"/>
      <c r="I375" s="193"/>
      <c r="J375" s="193"/>
      <c r="K375" s="193"/>
      <c r="L375" s="193"/>
      <c r="M375" s="193"/>
      <c r="N375" s="193"/>
      <c r="O375" s="193"/>
      <c r="P375" s="193"/>
      <c r="Q375" s="193"/>
      <c r="R375" s="193"/>
      <c r="S375" s="193"/>
      <c r="T375" s="193"/>
      <c r="U375" s="193"/>
      <c r="V375" s="193"/>
      <c r="W375" s="193"/>
      <c r="X375" s="193"/>
      <c r="Y375" s="193"/>
      <c r="Z375" s="193"/>
      <c r="AA375" s="193"/>
    </row>
    <row r="376" spans="1:27" x14ac:dyDescent="0.2">
      <c r="A376" s="193"/>
      <c r="B376" s="228"/>
      <c r="C376" s="310"/>
      <c r="D376" s="310"/>
      <c r="E376" s="310"/>
      <c r="F376" s="193"/>
      <c r="G376" s="193"/>
      <c r="H376" s="193"/>
      <c r="I376" s="193"/>
      <c r="J376" s="193"/>
      <c r="K376" s="193"/>
      <c r="L376" s="193"/>
      <c r="M376" s="193"/>
      <c r="N376" s="193"/>
      <c r="O376" s="193"/>
      <c r="P376" s="193"/>
      <c r="Q376" s="193"/>
      <c r="R376" s="193"/>
      <c r="S376" s="193"/>
      <c r="T376" s="193"/>
      <c r="U376" s="193"/>
      <c r="V376" s="193"/>
      <c r="W376" s="193"/>
      <c r="X376" s="193"/>
      <c r="Y376" s="193"/>
      <c r="Z376" s="193"/>
      <c r="AA376" s="193"/>
    </row>
    <row r="377" spans="1:27" x14ac:dyDescent="0.2">
      <c r="A377" s="193"/>
      <c r="B377" s="228"/>
      <c r="C377" s="310"/>
      <c r="D377" s="310"/>
      <c r="E377" s="310"/>
      <c r="F377" s="193"/>
      <c r="G377" s="193"/>
      <c r="H377" s="193"/>
      <c r="I377" s="193"/>
      <c r="J377" s="193"/>
      <c r="K377" s="193"/>
      <c r="L377" s="193"/>
      <c r="M377" s="193"/>
      <c r="N377" s="193"/>
      <c r="O377" s="193"/>
      <c r="P377" s="193"/>
      <c r="Q377" s="193"/>
      <c r="R377" s="193"/>
      <c r="S377" s="193"/>
      <c r="T377" s="193"/>
      <c r="U377" s="193"/>
      <c r="V377" s="193"/>
      <c r="W377" s="193"/>
      <c r="X377" s="193"/>
      <c r="Y377" s="193"/>
      <c r="Z377" s="193"/>
      <c r="AA377" s="193"/>
    </row>
    <row r="378" spans="1:27" x14ac:dyDescent="0.2">
      <c r="A378" s="193"/>
      <c r="B378" s="228"/>
      <c r="C378" s="310"/>
      <c r="D378" s="310"/>
      <c r="E378" s="310"/>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row>
    <row r="379" spans="1:27" x14ac:dyDescent="0.2">
      <c r="A379" s="193"/>
      <c r="B379" s="228"/>
      <c r="C379" s="310"/>
      <c r="D379" s="310"/>
      <c r="E379" s="310"/>
      <c r="F379" s="193"/>
      <c r="G379" s="193"/>
      <c r="H379" s="193"/>
      <c r="I379" s="193"/>
      <c r="J379" s="193"/>
      <c r="K379" s="193"/>
      <c r="L379" s="193"/>
      <c r="M379" s="193"/>
      <c r="N379" s="193"/>
      <c r="O379" s="193"/>
      <c r="P379" s="193"/>
      <c r="Q379" s="193"/>
      <c r="R379" s="193"/>
      <c r="S379" s="193"/>
      <c r="T379" s="193"/>
      <c r="U379" s="193"/>
      <c r="V379" s="193"/>
      <c r="W379" s="193"/>
      <c r="X379" s="193"/>
      <c r="Y379" s="193"/>
      <c r="Z379" s="193"/>
      <c r="AA379" s="193"/>
    </row>
    <row r="380" spans="1:27" x14ac:dyDescent="0.2">
      <c r="A380" s="193"/>
      <c r="B380" s="228"/>
      <c r="C380" s="310"/>
      <c r="D380" s="310"/>
      <c r="E380" s="310"/>
      <c r="F380" s="193"/>
      <c r="G380" s="193"/>
      <c r="H380" s="193"/>
      <c r="I380" s="193"/>
      <c r="J380" s="193"/>
      <c r="K380" s="193"/>
      <c r="L380" s="193"/>
      <c r="M380" s="193"/>
      <c r="N380" s="193"/>
      <c r="O380" s="193"/>
      <c r="P380" s="193"/>
      <c r="Q380" s="193"/>
      <c r="R380" s="193"/>
      <c r="S380" s="193"/>
      <c r="T380" s="193"/>
      <c r="U380" s="193"/>
      <c r="V380" s="193"/>
      <c r="W380" s="193"/>
      <c r="X380" s="193"/>
      <c r="Y380" s="193"/>
      <c r="Z380" s="193"/>
      <c r="AA380" s="193"/>
    </row>
    <row r="381" spans="1:27" x14ac:dyDescent="0.2">
      <c r="A381" s="193"/>
      <c r="B381" s="228"/>
      <c r="C381" s="310"/>
      <c r="D381" s="310"/>
      <c r="E381" s="310"/>
      <c r="F381" s="193"/>
      <c r="G381" s="193"/>
      <c r="H381" s="193"/>
      <c r="I381" s="193"/>
      <c r="J381" s="193"/>
      <c r="K381" s="193"/>
      <c r="L381" s="193"/>
      <c r="M381" s="193"/>
      <c r="N381" s="193"/>
      <c r="O381" s="193"/>
      <c r="P381" s="193"/>
      <c r="Q381" s="193"/>
      <c r="R381" s="193"/>
      <c r="S381" s="193"/>
      <c r="T381" s="193"/>
      <c r="U381" s="193"/>
      <c r="V381" s="193"/>
      <c r="W381" s="193"/>
      <c r="X381" s="193"/>
      <c r="Y381" s="193"/>
      <c r="Z381" s="193"/>
      <c r="AA381" s="193"/>
    </row>
    <row r="382" spans="1:27" x14ac:dyDescent="0.2">
      <c r="A382" s="193"/>
      <c r="B382" s="228"/>
      <c r="C382" s="310"/>
      <c r="D382" s="310"/>
      <c r="E382" s="310"/>
      <c r="F382" s="193"/>
      <c r="G382" s="193"/>
      <c r="H382" s="193"/>
      <c r="I382" s="193"/>
      <c r="J382" s="193"/>
      <c r="K382" s="193"/>
      <c r="L382" s="193"/>
      <c r="M382" s="193"/>
      <c r="N382" s="193"/>
      <c r="O382" s="193"/>
      <c r="P382" s="193"/>
      <c r="Q382" s="193"/>
      <c r="R382" s="193"/>
      <c r="S382" s="193"/>
      <c r="T382" s="193"/>
      <c r="U382" s="193"/>
      <c r="V382" s="193"/>
      <c r="W382" s="193"/>
      <c r="X382" s="193"/>
      <c r="Y382" s="193"/>
      <c r="Z382" s="193"/>
      <c r="AA382" s="193"/>
    </row>
    <row r="383" spans="1:27" x14ac:dyDescent="0.2">
      <c r="A383" s="193"/>
      <c r="B383" s="228"/>
      <c r="C383" s="310"/>
      <c r="D383" s="310"/>
      <c r="E383" s="310"/>
      <c r="F383" s="193"/>
      <c r="G383" s="193"/>
      <c r="H383" s="193"/>
      <c r="I383" s="193"/>
      <c r="J383" s="193"/>
      <c r="K383" s="193"/>
      <c r="L383" s="193"/>
      <c r="M383" s="193"/>
      <c r="N383" s="193"/>
      <c r="O383" s="193"/>
      <c r="P383" s="193"/>
      <c r="Q383" s="193"/>
      <c r="R383" s="193"/>
      <c r="S383" s="193"/>
      <c r="T383" s="193"/>
      <c r="U383" s="193"/>
      <c r="V383" s="193"/>
      <c r="W383" s="193"/>
      <c r="X383" s="193"/>
      <c r="Y383" s="193"/>
      <c r="Z383" s="193"/>
      <c r="AA383" s="193"/>
    </row>
    <row r="384" spans="1:27" x14ac:dyDescent="0.2">
      <c r="A384" s="193"/>
      <c r="B384" s="228"/>
      <c r="C384" s="310"/>
      <c r="D384" s="310"/>
      <c r="E384" s="310"/>
      <c r="F384" s="193"/>
      <c r="G384" s="193"/>
      <c r="H384" s="193"/>
      <c r="I384" s="193"/>
      <c r="J384" s="193"/>
      <c r="K384" s="193"/>
      <c r="L384" s="193"/>
      <c r="M384" s="193"/>
      <c r="N384" s="193"/>
      <c r="O384" s="193"/>
      <c r="P384" s="193"/>
      <c r="Q384" s="193"/>
      <c r="R384" s="193"/>
      <c r="S384" s="193"/>
      <c r="T384" s="193"/>
      <c r="U384" s="193"/>
      <c r="V384" s="193"/>
      <c r="W384" s="193"/>
      <c r="X384" s="193"/>
      <c r="Y384" s="193"/>
      <c r="Z384" s="193"/>
      <c r="AA384" s="193"/>
    </row>
    <row r="385" spans="1:27" x14ac:dyDescent="0.2">
      <c r="A385" s="193"/>
      <c r="B385" s="228"/>
      <c r="C385" s="310"/>
      <c r="D385" s="310"/>
      <c r="E385" s="310"/>
      <c r="F385" s="193"/>
      <c r="G385" s="193"/>
      <c r="H385" s="193"/>
      <c r="I385" s="193"/>
      <c r="J385" s="193"/>
      <c r="K385" s="193"/>
      <c r="L385" s="193"/>
      <c r="M385" s="193"/>
      <c r="N385" s="193"/>
      <c r="O385" s="193"/>
      <c r="P385" s="193"/>
      <c r="Q385" s="193"/>
      <c r="R385" s="193"/>
      <c r="S385" s="193"/>
      <c r="T385" s="193"/>
      <c r="U385" s="193"/>
      <c r="V385" s="193"/>
      <c r="W385" s="193"/>
      <c r="X385" s="193"/>
      <c r="Y385" s="193"/>
      <c r="Z385" s="193"/>
      <c r="AA385" s="193"/>
    </row>
    <row r="386" spans="1:27" x14ac:dyDescent="0.2">
      <c r="A386" s="193"/>
      <c r="B386" s="228"/>
      <c r="C386" s="310"/>
      <c r="D386" s="310"/>
      <c r="E386" s="310"/>
      <c r="F386" s="193"/>
      <c r="G386" s="193"/>
      <c r="H386" s="193"/>
      <c r="I386" s="193"/>
      <c r="J386" s="193"/>
      <c r="K386" s="193"/>
      <c r="L386" s="193"/>
      <c r="M386" s="193"/>
      <c r="N386" s="193"/>
      <c r="O386" s="193"/>
      <c r="P386" s="193"/>
      <c r="Q386" s="193"/>
      <c r="R386" s="193"/>
      <c r="S386" s="193"/>
      <c r="T386" s="193"/>
      <c r="U386" s="193"/>
      <c r="V386" s="193"/>
      <c r="W386" s="193"/>
      <c r="X386" s="193"/>
      <c r="Y386" s="193"/>
      <c r="Z386" s="193"/>
      <c r="AA386" s="193"/>
    </row>
    <row r="387" spans="1:27" x14ac:dyDescent="0.2">
      <c r="A387" s="193"/>
      <c r="B387" s="228"/>
      <c r="C387" s="310"/>
      <c r="D387" s="310"/>
      <c r="E387" s="310"/>
      <c r="F387" s="193"/>
      <c r="G387" s="193"/>
      <c r="H387" s="193"/>
      <c r="I387" s="193"/>
      <c r="J387" s="193"/>
      <c r="K387" s="193"/>
      <c r="L387" s="193"/>
      <c r="M387" s="193"/>
      <c r="N387" s="193"/>
      <c r="O387" s="193"/>
      <c r="P387" s="193"/>
      <c r="Q387" s="193"/>
      <c r="R387" s="193"/>
      <c r="S387" s="193"/>
      <c r="T387" s="193"/>
      <c r="U387" s="193"/>
      <c r="V387" s="193"/>
      <c r="W387" s="193"/>
      <c r="X387" s="193"/>
      <c r="Y387" s="193"/>
      <c r="Z387" s="193"/>
      <c r="AA387" s="193"/>
    </row>
    <row r="388" spans="1:27" x14ac:dyDescent="0.2">
      <c r="A388" s="193"/>
      <c r="B388" s="228"/>
      <c r="C388" s="310"/>
      <c r="D388" s="310"/>
      <c r="E388" s="310"/>
      <c r="F388" s="193"/>
      <c r="G388" s="193"/>
      <c r="H388" s="193"/>
      <c r="I388" s="193"/>
      <c r="J388" s="193"/>
      <c r="K388" s="193"/>
      <c r="L388" s="193"/>
      <c r="M388" s="193"/>
      <c r="N388" s="193"/>
      <c r="O388" s="193"/>
      <c r="P388" s="193"/>
      <c r="Q388" s="193"/>
      <c r="R388" s="193"/>
      <c r="S388" s="193"/>
      <c r="T388" s="193"/>
      <c r="U388" s="193"/>
      <c r="V388" s="193"/>
      <c r="W388" s="193"/>
      <c r="X388" s="193"/>
      <c r="Y388" s="193"/>
      <c r="Z388" s="193"/>
      <c r="AA388" s="193"/>
    </row>
    <row r="389" spans="1:27" x14ac:dyDescent="0.2">
      <c r="A389" s="193"/>
      <c r="B389" s="228"/>
      <c r="C389" s="310"/>
      <c r="D389" s="310"/>
      <c r="E389" s="310"/>
      <c r="F389" s="193"/>
      <c r="G389" s="193"/>
      <c r="H389" s="193"/>
      <c r="I389" s="193"/>
      <c r="J389" s="193"/>
      <c r="K389" s="193"/>
      <c r="L389" s="193"/>
      <c r="M389" s="193"/>
      <c r="N389" s="193"/>
      <c r="O389" s="193"/>
      <c r="P389" s="193"/>
      <c r="Q389" s="193"/>
      <c r="R389" s="193"/>
      <c r="S389" s="193"/>
      <c r="T389" s="193"/>
      <c r="U389" s="193"/>
      <c r="V389" s="193"/>
      <c r="W389" s="193"/>
      <c r="X389" s="193"/>
      <c r="Y389" s="193"/>
      <c r="Z389" s="193"/>
      <c r="AA389" s="193"/>
    </row>
    <row r="390" spans="1:27" x14ac:dyDescent="0.2">
      <c r="A390" s="193"/>
      <c r="B390" s="228"/>
      <c r="C390" s="310"/>
      <c r="D390" s="310"/>
      <c r="E390" s="310"/>
      <c r="F390" s="193"/>
      <c r="G390" s="193"/>
      <c r="H390" s="193"/>
      <c r="I390" s="229"/>
      <c r="J390" s="229"/>
      <c r="K390" s="193"/>
      <c r="L390" s="193"/>
      <c r="M390" s="193"/>
      <c r="N390" s="193"/>
      <c r="O390" s="193"/>
      <c r="P390" s="193"/>
      <c r="Q390" s="193"/>
      <c r="R390" s="193"/>
      <c r="S390" s="193"/>
      <c r="T390" s="193"/>
      <c r="U390" s="193"/>
      <c r="V390" s="193"/>
      <c r="W390" s="193"/>
      <c r="X390" s="193"/>
      <c r="Y390" s="193"/>
      <c r="Z390" s="193"/>
      <c r="AA390" s="193"/>
    </row>
    <row r="391" spans="1:27" ht="15.75" x14ac:dyDescent="0.25">
      <c r="A391" s="193"/>
      <c r="B391" s="222" t="s">
        <v>612</v>
      </c>
      <c r="C391" s="301" t="s">
        <v>613</v>
      </c>
      <c r="D391" s="300"/>
      <c r="E391" s="309"/>
      <c r="F391" s="220"/>
      <c r="G391" s="220"/>
      <c r="H391" s="220"/>
      <c r="I391" s="220"/>
      <c r="J391" s="220"/>
      <c r="K391" s="220"/>
      <c r="L391" s="219"/>
      <c r="M391" s="193"/>
      <c r="N391" s="193"/>
      <c r="O391" s="193"/>
      <c r="P391" s="193"/>
      <c r="Q391" s="193"/>
      <c r="R391" s="193"/>
      <c r="S391" s="193"/>
      <c r="T391" s="193"/>
      <c r="U391" s="193"/>
      <c r="V391" s="193"/>
      <c r="W391" s="193"/>
      <c r="X391" s="193"/>
      <c r="Y391" s="193"/>
      <c r="Z391" s="193"/>
      <c r="AA391" s="193"/>
    </row>
    <row r="392" spans="1:27" ht="13.5" thickBot="1" x14ac:dyDescent="0.25">
      <c r="A392" s="193"/>
      <c r="B392" s="228"/>
      <c r="C392" s="193"/>
      <c r="D392" s="193"/>
      <c r="E392" s="193"/>
      <c r="F392" s="193"/>
      <c r="G392" s="193"/>
      <c r="H392" s="193"/>
      <c r="I392" s="193"/>
      <c r="J392" s="193"/>
      <c r="K392" s="193"/>
      <c r="L392" s="193"/>
      <c r="M392" s="193"/>
      <c r="N392" s="193"/>
      <c r="O392" s="193"/>
      <c r="P392" s="193"/>
      <c r="Q392" s="193"/>
      <c r="R392" s="193"/>
      <c r="S392" s="193"/>
      <c r="T392" s="193"/>
      <c r="U392" s="193"/>
      <c r="V392" s="193"/>
      <c r="W392" s="193"/>
      <c r="X392" s="193"/>
      <c r="Y392" s="193"/>
      <c r="Z392" s="193"/>
      <c r="AA392" s="193"/>
    </row>
    <row r="393" spans="1:27" ht="27.75" thickBot="1" x14ac:dyDescent="0.25">
      <c r="A393" s="193"/>
      <c r="B393" s="228"/>
      <c r="C393" s="265"/>
      <c r="D393" s="308" t="s">
        <v>614</v>
      </c>
      <c r="E393" s="264" t="s">
        <v>615</v>
      </c>
      <c r="F393" s="263" t="s">
        <v>616</v>
      </c>
      <c r="G393" s="211"/>
      <c r="H393" s="306"/>
      <c r="I393" s="193"/>
      <c r="J393" s="193"/>
      <c r="K393" s="193"/>
      <c r="L393" s="193"/>
      <c r="M393" s="193"/>
      <c r="N393" s="193"/>
      <c r="O393" s="193"/>
      <c r="P393" s="193"/>
      <c r="Q393" s="193"/>
      <c r="R393" s="193"/>
      <c r="S393" s="193"/>
      <c r="T393" s="193"/>
      <c r="U393" s="193"/>
      <c r="V393" s="193"/>
      <c r="W393" s="193"/>
      <c r="X393" s="193"/>
      <c r="Y393" s="193"/>
      <c r="Z393" s="193"/>
      <c r="AA393" s="193"/>
    </row>
    <row r="394" spans="1:27" ht="14.45" customHeight="1" thickBot="1" x14ac:dyDescent="0.25">
      <c r="A394" s="193"/>
      <c r="B394" s="228"/>
      <c r="C394" s="307" t="s">
        <v>613</v>
      </c>
      <c r="D394" s="78">
        <v>66.33</v>
      </c>
      <c r="E394" s="79">
        <v>1.25</v>
      </c>
      <c r="F394" s="80">
        <v>0.125</v>
      </c>
      <c r="G394" s="193"/>
      <c r="H394" s="306"/>
      <c r="I394" s="193"/>
      <c r="J394" s="193"/>
      <c r="L394" s="193"/>
      <c r="M394" s="193"/>
      <c r="N394" s="193"/>
      <c r="O394" s="193"/>
      <c r="P394" s="193"/>
      <c r="Q394" s="193"/>
      <c r="R394" s="193"/>
      <c r="S394" s="193"/>
      <c r="T394" s="193"/>
      <c r="U394" s="193"/>
      <c r="V394" s="193"/>
      <c r="W394" s="193"/>
      <c r="X394" s="193"/>
      <c r="Y394" s="193"/>
      <c r="Z394" s="193"/>
      <c r="AA394" s="193"/>
    </row>
    <row r="395" spans="1:27" x14ac:dyDescent="0.2">
      <c r="A395" s="193"/>
      <c r="B395" s="228"/>
      <c r="C395" s="305" t="s">
        <v>609</v>
      </c>
      <c r="D395" s="189"/>
      <c r="E395" s="303"/>
      <c r="F395" s="303"/>
      <c r="G395" s="303"/>
      <c r="H395" s="189"/>
      <c r="I395" s="189"/>
      <c r="J395" s="189"/>
      <c r="K395" s="189"/>
      <c r="L395" s="193"/>
      <c r="M395" s="193"/>
      <c r="N395" s="193"/>
      <c r="O395" s="193"/>
      <c r="P395" s="193"/>
      <c r="Q395" s="193"/>
      <c r="R395" s="193"/>
      <c r="S395" s="193"/>
      <c r="T395" s="193"/>
      <c r="U395" s="193"/>
      <c r="V395" s="193"/>
      <c r="W395" s="193"/>
      <c r="X395" s="193"/>
      <c r="Y395" s="193"/>
      <c r="Z395" s="193"/>
      <c r="AA395" s="193"/>
    </row>
    <row r="396" spans="1:27" x14ac:dyDescent="0.2">
      <c r="A396" s="193"/>
      <c r="B396" s="228"/>
      <c r="C396" s="304" t="s">
        <v>617</v>
      </c>
      <c r="D396" s="189"/>
      <c r="E396" s="303"/>
      <c r="F396" s="303"/>
      <c r="G396" s="303"/>
      <c r="H396" s="189"/>
      <c r="I396" s="189"/>
      <c r="J396" s="189"/>
      <c r="K396" s="189"/>
      <c r="L396" s="193"/>
      <c r="M396" s="193"/>
      <c r="N396" s="193"/>
      <c r="O396" s="193"/>
      <c r="P396" s="193"/>
      <c r="Q396" s="193"/>
      <c r="R396" s="193"/>
      <c r="S396" s="193"/>
      <c r="T396" s="193"/>
      <c r="U396" s="193"/>
      <c r="V396" s="193"/>
      <c r="W396" s="193"/>
      <c r="X396" s="193"/>
      <c r="Y396" s="193"/>
      <c r="Z396" s="193"/>
      <c r="AA396" s="193"/>
    </row>
    <row r="397" spans="1:27" x14ac:dyDescent="0.2">
      <c r="A397" s="193"/>
      <c r="B397" s="228"/>
      <c r="C397" s="231" t="s">
        <v>402</v>
      </c>
      <c r="D397" s="230"/>
      <c r="E397" s="230"/>
      <c r="F397" s="230"/>
      <c r="G397" s="230"/>
      <c r="H397" s="230"/>
      <c r="I397" s="230"/>
      <c r="J397" s="230"/>
      <c r="K397" s="230"/>
      <c r="L397" s="229"/>
      <c r="M397" s="229"/>
      <c r="N397" s="193"/>
      <c r="O397" s="193"/>
      <c r="P397" s="193"/>
      <c r="Q397" s="193"/>
      <c r="R397" s="193"/>
      <c r="S397" s="193"/>
      <c r="T397" s="193"/>
      <c r="U397" s="193"/>
      <c r="V397" s="193"/>
      <c r="W397" s="193"/>
      <c r="X397" s="193"/>
      <c r="Y397" s="193"/>
      <c r="Z397" s="193"/>
      <c r="AA397" s="193"/>
    </row>
    <row r="398" spans="1:27" x14ac:dyDescent="0.2">
      <c r="A398" s="193"/>
      <c r="B398" s="228"/>
      <c r="C398" s="302"/>
      <c r="D398" s="302"/>
      <c r="E398" s="302"/>
      <c r="F398" s="302"/>
      <c r="G398" s="302"/>
      <c r="H398" s="302"/>
      <c r="I398" s="302"/>
      <c r="J398" s="302"/>
      <c r="K398" s="302"/>
      <c r="L398" s="193"/>
      <c r="M398" s="193"/>
      <c r="N398" s="193"/>
      <c r="O398" s="193"/>
      <c r="P398" s="193"/>
      <c r="Q398" s="193"/>
      <c r="R398" s="193"/>
      <c r="S398" s="193"/>
      <c r="T398" s="193"/>
      <c r="U398" s="193"/>
      <c r="V398" s="193"/>
      <c r="W398" s="193"/>
      <c r="X398" s="193"/>
      <c r="Y398" s="193"/>
      <c r="Z398" s="193"/>
      <c r="AA398" s="193"/>
    </row>
    <row r="399" spans="1:27" ht="15.75" x14ac:dyDescent="0.25">
      <c r="A399" s="193"/>
      <c r="B399" s="767" t="s">
        <v>618</v>
      </c>
      <c r="C399" s="768"/>
      <c r="D399" s="768"/>
      <c r="E399" s="768"/>
      <c r="F399" s="768"/>
      <c r="G399" s="768"/>
      <c r="H399" s="768"/>
      <c r="I399" s="768"/>
      <c r="J399" s="768"/>
      <c r="K399" s="768"/>
      <c r="L399" s="769"/>
      <c r="M399" s="193"/>
      <c r="N399" s="193"/>
      <c r="O399" s="193"/>
      <c r="P399" s="193"/>
      <c r="Q399" s="193"/>
      <c r="R399" s="193"/>
      <c r="S399" s="193"/>
      <c r="T399" s="193"/>
      <c r="U399" s="193"/>
      <c r="V399" s="193"/>
      <c r="W399" s="193"/>
      <c r="X399" s="193"/>
      <c r="Y399" s="193"/>
      <c r="Z399" s="193"/>
      <c r="AA399" s="193"/>
    </row>
    <row r="400" spans="1:27" ht="27" customHeight="1" x14ac:dyDescent="0.2">
      <c r="B400" s="782" t="s">
        <v>619</v>
      </c>
      <c r="C400" s="782"/>
      <c r="D400" s="782"/>
      <c r="E400" s="782"/>
      <c r="F400" s="782"/>
      <c r="G400" s="782"/>
      <c r="H400" s="782"/>
      <c r="I400" s="782"/>
      <c r="J400" s="782"/>
      <c r="K400" s="782"/>
      <c r="L400" s="782"/>
    </row>
    <row r="402" spans="1:27" ht="15.75" x14ac:dyDescent="0.25">
      <c r="A402" s="193"/>
      <c r="B402" s="222" t="s">
        <v>620</v>
      </c>
      <c r="C402" s="301" t="s">
        <v>621</v>
      </c>
      <c r="D402" s="300"/>
      <c r="E402" s="300"/>
      <c r="F402" s="220"/>
      <c r="G402" s="220"/>
      <c r="H402" s="220"/>
      <c r="I402" s="220"/>
      <c r="J402" s="220"/>
      <c r="K402" s="220"/>
      <c r="L402" s="219"/>
      <c r="M402" s="193"/>
      <c r="N402" s="193"/>
      <c r="O402" s="193"/>
      <c r="P402" s="193"/>
      <c r="Q402" s="193"/>
      <c r="R402" s="193"/>
      <c r="S402" s="193"/>
      <c r="T402" s="193"/>
      <c r="U402" s="193"/>
      <c r="V402" s="193"/>
      <c r="W402" s="193"/>
      <c r="X402" s="193"/>
      <c r="Y402" s="193"/>
      <c r="Z402" s="193"/>
      <c r="AA402" s="193"/>
    </row>
    <row r="403" spans="1:27" ht="32.1" customHeight="1" thickBot="1" x14ac:dyDescent="0.3">
      <c r="A403" s="193"/>
      <c r="B403" s="218"/>
      <c r="C403" s="774" t="s">
        <v>622</v>
      </c>
      <c r="D403" s="774"/>
      <c r="E403" s="774"/>
      <c r="F403" s="774"/>
      <c r="G403" s="774"/>
      <c r="H403" s="774"/>
      <c r="I403" s="774"/>
      <c r="J403" s="774"/>
      <c r="K403" s="774"/>
      <c r="L403" s="774"/>
      <c r="M403" s="193"/>
      <c r="N403" s="193"/>
      <c r="O403" s="193"/>
      <c r="P403" s="193"/>
      <c r="Q403" s="193"/>
      <c r="R403" s="193"/>
      <c r="S403" s="193"/>
      <c r="T403" s="193"/>
      <c r="U403" s="193"/>
      <c r="V403" s="193"/>
      <c r="W403" s="193"/>
      <c r="X403" s="193"/>
      <c r="Y403" s="193"/>
      <c r="Z403" s="193"/>
      <c r="AA403" s="193"/>
    </row>
    <row r="404" spans="1:27" ht="27.75" thickBot="1" x14ac:dyDescent="0.25">
      <c r="A404" s="193"/>
      <c r="B404" s="228"/>
      <c r="C404" s="265" t="s">
        <v>417</v>
      </c>
      <c r="D404" s="264" t="s">
        <v>623</v>
      </c>
      <c r="E404" s="264" t="s">
        <v>624</v>
      </c>
      <c r="F404" s="264" t="s">
        <v>625</v>
      </c>
      <c r="G404" s="263" t="s">
        <v>626</v>
      </c>
      <c r="H404" s="211"/>
      <c r="I404" s="233"/>
      <c r="J404" s="193"/>
      <c r="K404" s="193"/>
      <c r="L404" s="193"/>
      <c r="M404" s="193"/>
      <c r="N404" s="193"/>
      <c r="O404" s="193"/>
      <c r="P404" s="193"/>
      <c r="Q404" s="193"/>
      <c r="R404" s="193"/>
      <c r="S404" s="193"/>
      <c r="T404" s="193"/>
      <c r="U404" s="193"/>
      <c r="V404" s="193"/>
      <c r="W404" s="193"/>
      <c r="X404" s="193"/>
      <c r="Y404" s="193"/>
      <c r="Z404" s="193"/>
      <c r="AA404" s="193"/>
    </row>
    <row r="405" spans="1:27" ht="15" customHeight="1" x14ac:dyDescent="0.2">
      <c r="A405" s="193"/>
      <c r="B405" s="228"/>
      <c r="C405" s="210" t="s">
        <v>627</v>
      </c>
      <c r="D405" s="295">
        <v>1.387</v>
      </c>
      <c r="E405" s="299">
        <v>1.2999999999999999E-2</v>
      </c>
      <c r="F405" s="295">
        <v>3.7999999999999999E-2</v>
      </c>
      <c r="G405" s="293" t="s">
        <v>628</v>
      </c>
      <c r="H405" s="211"/>
      <c r="I405" s="233"/>
      <c r="J405" s="193"/>
      <c r="K405" s="193"/>
      <c r="L405" s="193"/>
      <c r="M405" s="193"/>
      <c r="N405" s="193"/>
      <c r="O405" s="193"/>
      <c r="P405" s="193"/>
      <c r="Q405" s="193"/>
      <c r="R405" s="193"/>
      <c r="S405" s="193"/>
      <c r="T405" s="193"/>
      <c r="U405" s="193"/>
      <c r="V405" s="193"/>
      <c r="W405" s="193"/>
      <c r="X405" s="193"/>
      <c r="Y405" s="193"/>
      <c r="Z405" s="193"/>
      <c r="AA405" s="193"/>
    </row>
    <row r="406" spans="1:27" ht="15" customHeight="1" x14ac:dyDescent="0.2">
      <c r="A406" s="193"/>
      <c r="B406" s="228"/>
      <c r="C406" s="298" t="s">
        <v>629</v>
      </c>
      <c r="D406" s="292">
        <v>0.313</v>
      </c>
      <c r="E406" s="292">
        <v>8.0000000000000002E-3</v>
      </c>
      <c r="F406" s="297">
        <v>7.0000000000000001E-3</v>
      </c>
      <c r="G406" s="296" t="s">
        <v>628</v>
      </c>
      <c r="H406" s="211"/>
      <c r="I406" s="233"/>
      <c r="J406" s="193"/>
      <c r="K406" s="193"/>
      <c r="L406" s="193"/>
      <c r="M406" s="193"/>
      <c r="N406" s="193"/>
      <c r="O406" s="193"/>
      <c r="P406" s="193"/>
      <c r="Q406" s="193"/>
      <c r="R406" s="193"/>
      <c r="S406" s="193"/>
      <c r="T406" s="193"/>
      <c r="U406" s="193"/>
      <c r="V406" s="193"/>
      <c r="W406" s="193"/>
      <c r="X406" s="193"/>
      <c r="Y406" s="193"/>
      <c r="Z406" s="193"/>
      <c r="AA406" s="193"/>
    </row>
    <row r="407" spans="1:27" ht="15" customHeight="1" thickBot="1" x14ac:dyDescent="0.25">
      <c r="A407" s="193"/>
      <c r="B407" s="228"/>
      <c r="C407" s="198" t="s">
        <v>630</v>
      </c>
      <c r="D407" s="289">
        <v>0.46700000000000003</v>
      </c>
      <c r="E407" s="289">
        <v>1.2999999999999999E-2</v>
      </c>
      <c r="F407" s="289">
        <v>1.2E-2</v>
      </c>
      <c r="G407" s="286" t="s">
        <v>628</v>
      </c>
      <c r="H407" s="211"/>
      <c r="I407" s="233"/>
      <c r="J407" s="193"/>
      <c r="K407" s="193"/>
      <c r="L407" s="193"/>
      <c r="M407" s="193"/>
      <c r="N407" s="193"/>
      <c r="O407" s="193"/>
      <c r="P407" s="193"/>
      <c r="Q407" s="193"/>
      <c r="R407" s="193"/>
      <c r="S407" s="193"/>
      <c r="T407" s="193"/>
      <c r="U407" s="193"/>
      <c r="V407" s="193"/>
      <c r="W407" s="193"/>
      <c r="X407" s="193"/>
      <c r="Y407" s="193"/>
      <c r="Z407" s="193"/>
      <c r="AA407" s="193"/>
    </row>
    <row r="408" spans="1:27" ht="15" customHeight="1" x14ac:dyDescent="0.2">
      <c r="A408" s="193"/>
      <c r="B408" s="228"/>
      <c r="C408" s="210" t="s">
        <v>631</v>
      </c>
      <c r="D408" s="295">
        <v>0.17</v>
      </c>
      <c r="E408" s="294">
        <v>1.6000000000000001E-3</v>
      </c>
      <c r="F408" s="294">
        <v>4.7000000000000002E-3</v>
      </c>
      <c r="G408" s="293" t="s">
        <v>632</v>
      </c>
      <c r="H408" s="211"/>
      <c r="I408" s="233"/>
      <c r="J408" s="193"/>
      <c r="K408" s="193"/>
      <c r="L408" s="193"/>
      <c r="M408" s="193"/>
      <c r="N408" s="193"/>
      <c r="O408" s="193"/>
      <c r="P408" s="193"/>
      <c r="Q408" s="193"/>
      <c r="R408" s="193"/>
      <c r="S408" s="193"/>
      <c r="T408" s="193"/>
      <c r="U408" s="193"/>
      <c r="V408" s="193"/>
      <c r="W408" s="193"/>
      <c r="X408" s="193"/>
      <c r="Y408" s="193"/>
      <c r="Z408" s="193"/>
      <c r="AA408" s="193"/>
    </row>
    <row r="409" spans="1:27" ht="15" customHeight="1" x14ac:dyDescent="0.2">
      <c r="A409" s="193"/>
      <c r="B409" s="228"/>
      <c r="C409" s="202" t="s">
        <v>633</v>
      </c>
      <c r="D409" s="292">
        <v>2.1000000000000001E-2</v>
      </c>
      <c r="E409" s="291">
        <v>1.6000000000000001E-3</v>
      </c>
      <c r="F409" s="291">
        <v>5.0000000000000001E-4</v>
      </c>
      <c r="G409" s="290" t="s">
        <v>632</v>
      </c>
      <c r="H409" s="211"/>
      <c r="I409" s="233"/>
      <c r="J409" s="193"/>
      <c r="K409" s="193"/>
      <c r="L409" s="193"/>
      <c r="M409" s="193"/>
      <c r="N409" s="193"/>
      <c r="O409" s="193"/>
      <c r="P409" s="193"/>
      <c r="Q409" s="193"/>
      <c r="R409" s="193"/>
      <c r="S409" s="193"/>
      <c r="T409" s="193"/>
      <c r="U409" s="193"/>
      <c r="V409" s="193"/>
      <c r="W409" s="193"/>
      <c r="X409" s="193"/>
      <c r="Y409" s="193"/>
      <c r="Z409" s="193"/>
      <c r="AA409" s="193"/>
    </row>
    <row r="410" spans="1:27" ht="15" customHeight="1" x14ac:dyDescent="0.2">
      <c r="A410" s="193"/>
      <c r="B410" s="228"/>
      <c r="C410" s="202" t="s">
        <v>634</v>
      </c>
      <c r="D410" s="292">
        <v>4.3999999999999997E-2</v>
      </c>
      <c r="E410" s="291">
        <v>2.5399999999999999E-2</v>
      </c>
      <c r="F410" s="291">
        <v>1.1000000000000001E-3</v>
      </c>
      <c r="G410" s="290" t="s">
        <v>632</v>
      </c>
      <c r="H410" s="211"/>
      <c r="I410" s="233"/>
      <c r="J410" s="193"/>
      <c r="K410" s="193"/>
      <c r="L410" s="193"/>
      <c r="M410" s="193"/>
      <c r="N410" s="193"/>
      <c r="O410" s="193"/>
      <c r="P410" s="193"/>
      <c r="Q410" s="193"/>
      <c r="R410" s="193"/>
      <c r="S410" s="193"/>
      <c r="T410" s="193"/>
      <c r="U410" s="193"/>
      <c r="V410" s="193"/>
      <c r="W410" s="193"/>
      <c r="X410" s="193"/>
      <c r="Y410" s="193"/>
      <c r="Z410" s="193"/>
      <c r="AA410" s="193"/>
    </row>
    <row r="411" spans="1:27" ht="15" customHeight="1" thickBot="1" x14ac:dyDescent="0.25">
      <c r="A411" s="193"/>
      <c r="B411" s="228"/>
      <c r="C411" s="198" t="s">
        <v>521</v>
      </c>
      <c r="D411" s="289">
        <v>0.69799999999999995</v>
      </c>
      <c r="E411" s="288">
        <v>0</v>
      </c>
      <c r="F411" s="287">
        <v>2.1499999999999998E-2</v>
      </c>
      <c r="G411" s="286" t="s">
        <v>632</v>
      </c>
      <c r="H411" s="211"/>
      <c r="I411" s="233"/>
      <c r="J411" s="193"/>
      <c r="K411" s="193"/>
      <c r="L411" s="193"/>
      <c r="M411" s="193"/>
      <c r="N411" s="193"/>
      <c r="O411" s="193"/>
      <c r="P411" s="193"/>
      <c r="Q411" s="193"/>
      <c r="R411" s="193"/>
      <c r="S411" s="193"/>
      <c r="T411" s="193"/>
      <c r="U411" s="193"/>
      <c r="V411" s="193"/>
      <c r="W411" s="193"/>
      <c r="X411" s="193"/>
      <c r="Y411" s="193"/>
      <c r="Z411" s="193"/>
      <c r="AA411" s="193"/>
    </row>
    <row r="412" spans="1:27" ht="66.95" customHeight="1" x14ac:dyDescent="0.2">
      <c r="A412" s="193"/>
      <c r="B412" s="228"/>
      <c r="C412" s="775" t="s">
        <v>635</v>
      </c>
      <c r="D412" s="775"/>
      <c r="E412" s="775"/>
      <c r="F412" s="775"/>
      <c r="G412" s="775"/>
      <c r="H412" s="775"/>
      <c r="I412" s="775"/>
      <c r="J412" s="775"/>
      <c r="K412" s="775"/>
      <c r="L412" s="775"/>
      <c r="M412" s="193"/>
      <c r="N412" s="193"/>
      <c r="O412" s="193"/>
      <c r="P412" s="193"/>
      <c r="Q412" s="193"/>
      <c r="R412" s="193"/>
      <c r="S412" s="193"/>
      <c r="T412" s="193"/>
      <c r="U412" s="193"/>
      <c r="V412" s="193"/>
      <c r="W412" s="193"/>
      <c r="X412" s="193"/>
      <c r="Y412" s="193"/>
      <c r="Z412" s="193"/>
      <c r="AA412" s="193"/>
    </row>
    <row r="413" spans="1:27" ht="78.95" customHeight="1" x14ac:dyDescent="0.2">
      <c r="A413" s="193"/>
      <c r="B413" s="228"/>
      <c r="C413" s="766" t="s">
        <v>636</v>
      </c>
      <c r="D413" s="766"/>
      <c r="E413" s="766"/>
      <c r="F413" s="766"/>
      <c r="G413" s="766"/>
      <c r="H413" s="766"/>
      <c r="I413" s="766"/>
      <c r="J413" s="766"/>
      <c r="K413" s="766"/>
      <c r="L413" s="766"/>
      <c r="M413" s="193"/>
      <c r="N413" s="193"/>
      <c r="O413" s="193"/>
      <c r="P413" s="193"/>
      <c r="Q413" s="193"/>
      <c r="R413" s="193"/>
      <c r="S413" s="193"/>
      <c r="T413" s="193"/>
      <c r="U413" s="193"/>
      <c r="V413" s="193"/>
      <c r="W413" s="193"/>
      <c r="X413" s="193"/>
      <c r="Y413" s="193"/>
      <c r="Z413" s="193"/>
      <c r="AA413" s="193"/>
    </row>
    <row r="414" spans="1:27" x14ac:dyDescent="0.2">
      <c r="A414" s="193"/>
      <c r="B414" s="228"/>
      <c r="C414" s="269"/>
      <c r="D414" s="269"/>
      <c r="E414" s="269"/>
      <c r="F414" s="269"/>
      <c r="G414" s="269"/>
      <c r="H414" s="269"/>
      <c r="I414" s="269"/>
      <c r="J414" s="269"/>
      <c r="K414" s="269"/>
      <c r="L414" s="193"/>
      <c r="M414" s="193"/>
      <c r="N414" s="193"/>
      <c r="O414" s="193"/>
      <c r="P414" s="193"/>
      <c r="Q414" s="193"/>
      <c r="R414" s="193"/>
      <c r="S414" s="193"/>
      <c r="T414" s="193"/>
      <c r="U414" s="193"/>
      <c r="V414" s="193"/>
      <c r="W414" s="193"/>
      <c r="X414" s="193"/>
      <c r="Y414" s="193"/>
      <c r="Z414" s="193"/>
      <c r="AA414" s="193"/>
    </row>
    <row r="415" spans="1:27" ht="15.75" x14ac:dyDescent="0.25">
      <c r="B415" s="222" t="s">
        <v>637</v>
      </c>
      <c r="C415" s="221" t="s">
        <v>638</v>
      </c>
      <c r="D415" s="220"/>
      <c r="E415" s="220"/>
      <c r="F415" s="220"/>
      <c r="G415" s="220"/>
      <c r="H415" s="220"/>
      <c r="I415" s="220"/>
      <c r="J415" s="220"/>
      <c r="K415" s="220"/>
      <c r="L415" s="219"/>
      <c r="M415" s="193"/>
      <c r="N415" s="193"/>
      <c r="O415" s="193"/>
      <c r="P415" s="193"/>
      <c r="Q415" s="193"/>
      <c r="R415" s="193"/>
      <c r="S415" s="193"/>
      <c r="T415" s="193"/>
      <c r="U415" s="193"/>
      <c r="V415" s="193"/>
      <c r="W415" s="193"/>
      <c r="X415" s="193"/>
      <c r="Y415" s="193"/>
      <c r="Z415" s="193"/>
      <c r="AA415" s="193"/>
    </row>
    <row r="416" spans="1:27" ht="45" customHeight="1" thickBot="1" x14ac:dyDescent="0.25">
      <c r="A416" s="193"/>
      <c r="B416" s="285"/>
      <c r="C416" s="776" t="s">
        <v>639</v>
      </c>
      <c r="D416" s="776"/>
      <c r="E416" s="776"/>
      <c r="F416" s="776"/>
      <c r="G416" s="776"/>
      <c r="H416" s="776"/>
      <c r="I416" s="776"/>
      <c r="J416" s="776"/>
      <c r="K416" s="776"/>
      <c r="L416" s="193"/>
      <c r="M416" s="193"/>
      <c r="N416" s="193"/>
      <c r="O416" s="193"/>
      <c r="P416" s="193"/>
      <c r="Q416" s="193"/>
      <c r="R416" s="193"/>
      <c r="S416" s="193"/>
      <c r="T416" s="193"/>
      <c r="U416" s="193"/>
      <c r="V416" s="193"/>
      <c r="W416" s="193"/>
      <c r="X416" s="193"/>
      <c r="Y416" s="193"/>
      <c r="Z416" s="193"/>
      <c r="AA416" s="193"/>
    </row>
    <row r="417" spans="3:16" ht="15" thickBot="1" x14ac:dyDescent="0.25">
      <c r="C417" s="81"/>
      <c r="D417" s="777" t="s">
        <v>640</v>
      </c>
      <c r="E417" s="778"/>
      <c r="F417" s="778"/>
      <c r="G417" s="778"/>
      <c r="H417" s="778"/>
      <c r="I417" s="779"/>
    </row>
    <row r="418" spans="3:16" ht="48.6" customHeight="1" thickBot="1" x14ac:dyDescent="0.25">
      <c r="C418" s="82" t="s">
        <v>641</v>
      </c>
      <c r="D418" s="83" t="s">
        <v>642</v>
      </c>
      <c r="E418" s="83" t="s">
        <v>643</v>
      </c>
      <c r="F418" s="83" t="s">
        <v>644</v>
      </c>
      <c r="G418" s="83" t="s">
        <v>645</v>
      </c>
      <c r="H418" s="83" t="s">
        <v>646</v>
      </c>
      <c r="I418" s="84" t="s">
        <v>647</v>
      </c>
      <c r="J418" s="284"/>
      <c r="K418" s="270"/>
      <c r="L418" s="270"/>
    </row>
    <row r="419" spans="3:16" x14ac:dyDescent="0.2">
      <c r="C419" s="283" t="s">
        <v>648</v>
      </c>
      <c r="D419" s="85">
        <v>0.06</v>
      </c>
      <c r="E419" s="85">
        <v>0.02</v>
      </c>
      <c r="F419" s="85">
        <v>0.01</v>
      </c>
      <c r="G419" s="282" t="s">
        <v>649</v>
      </c>
      <c r="H419" s="282" t="s">
        <v>649</v>
      </c>
      <c r="I419" s="281" t="s">
        <v>649</v>
      </c>
      <c r="J419" s="280"/>
      <c r="K419" s="270"/>
      <c r="L419" s="270"/>
      <c r="M419" s="270"/>
      <c r="N419" s="270"/>
      <c r="O419" s="270"/>
      <c r="P419" s="270"/>
    </row>
    <row r="420" spans="3:16" x14ac:dyDescent="0.2">
      <c r="C420" s="276" t="s">
        <v>650</v>
      </c>
      <c r="D420" s="86">
        <v>0.04</v>
      </c>
      <c r="E420" s="86">
        <v>0.02</v>
      </c>
      <c r="F420" s="86">
        <v>0.01</v>
      </c>
      <c r="G420" s="275" t="s">
        <v>649</v>
      </c>
      <c r="H420" s="275" t="s">
        <v>649</v>
      </c>
      <c r="I420" s="274" t="s">
        <v>649</v>
      </c>
      <c r="J420" s="270"/>
      <c r="K420" s="270"/>
      <c r="L420" s="270"/>
      <c r="M420" s="270"/>
      <c r="N420" s="270"/>
      <c r="O420" s="270"/>
      <c r="P420" s="270"/>
    </row>
    <row r="421" spans="3:16" x14ac:dyDescent="0.2">
      <c r="C421" s="276" t="s">
        <v>651</v>
      </c>
      <c r="D421" s="86">
        <v>0.32</v>
      </c>
      <c r="E421" s="86">
        <v>0.02</v>
      </c>
      <c r="F421" s="86">
        <v>0.01</v>
      </c>
      <c r="G421" s="275" t="s">
        <v>649</v>
      </c>
      <c r="H421" s="275" t="s">
        <v>649</v>
      </c>
      <c r="I421" s="274" t="s">
        <v>649</v>
      </c>
      <c r="J421" s="270"/>
      <c r="K421" s="270"/>
      <c r="L421" s="270"/>
      <c r="M421" s="270"/>
      <c r="N421" s="270"/>
      <c r="O421" s="270"/>
      <c r="P421" s="270"/>
    </row>
    <row r="422" spans="3:16" x14ac:dyDescent="0.2">
      <c r="C422" s="276" t="s">
        <v>652</v>
      </c>
      <c r="D422" s="86">
        <v>0.18</v>
      </c>
      <c r="E422" s="86">
        <v>0.02</v>
      </c>
      <c r="F422" s="86">
        <v>0.01</v>
      </c>
      <c r="G422" s="275" t="s">
        <v>649</v>
      </c>
      <c r="H422" s="275" t="s">
        <v>649</v>
      </c>
      <c r="I422" s="274" t="s">
        <v>649</v>
      </c>
      <c r="J422" s="270"/>
      <c r="K422" s="270"/>
      <c r="L422" s="270"/>
      <c r="M422" s="270"/>
      <c r="N422" s="270"/>
      <c r="O422" s="270"/>
      <c r="P422" s="270"/>
    </row>
    <row r="423" spans="3:16" x14ac:dyDescent="0.2">
      <c r="C423" s="276" t="s">
        <v>653</v>
      </c>
      <c r="D423" s="86">
        <v>0.05</v>
      </c>
      <c r="E423" s="86">
        <v>0.02</v>
      </c>
      <c r="F423" s="86">
        <v>0.01</v>
      </c>
      <c r="G423" s="275" t="s">
        <v>649</v>
      </c>
      <c r="H423" s="275" t="s">
        <v>649</v>
      </c>
      <c r="I423" s="274" t="s">
        <v>649</v>
      </c>
      <c r="J423" s="270"/>
      <c r="K423" s="270"/>
      <c r="L423" s="270"/>
      <c r="M423" s="270"/>
      <c r="N423" s="270"/>
      <c r="O423" s="270"/>
      <c r="P423" s="270"/>
    </row>
    <row r="424" spans="3:16" x14ac:dyDescent="0.2">
      <c r="C424" s="276" t="s">
        <v>654</v>
      </c>
      <c r="D424" s="86">
        <v>0.21</v>
      </c>
      <c r="E424" s="86">
        <v>0.02</v>
      </c>
      <c r="F424" s="86">
        <v>2.8</v>
      </c>
      <c r="G424" s="275" t="s">
        <v>649</v>
      </c>
      <c r="H424" s="275" t="s">
        <v>649</v>
      </c>
      <c r="I424" s="274" t="s">
        <v>649</v>
      </c>
      <c r="J424" s="270"/>
      <c r="K424" s="270"/>
      <c r="L424" s="270"/>
      <c r="M424" s="270"/>
      <c r="N424" s="270"/>
      <c r="O424" s="270"/>
      <c r="P424" s="270"/>
    </row>
    <row r="425" spans="3:16" x14ac:dyDescent="0.2">
      <c r="C425" s="276" t="s">
        <v>655</v>
      </c>
      <c r="D425" s="86" t="s">
        <v>649</v>
      </c>
      <c r="E425" s="86">
        <v>0.02</v>
      </c>
      <c r="F425" s="86">
        <v>2.8</v>
      </c>
      <c r="G425" s="275" t="s">
        <v>649</v>
      </c>
      <c r="H425" s="275" t="s">
        <v>649</v>
      </c>
      <c r="I425" s="274" t="s">
        <v>649</v>
      </c>
      <c r="J425" s="270"/>
      <c r="K425" s="270"/>
      <c r="L425" s="270"/>
      <c r="M425" s="270"/>
      <c r="N425" s="270"/>
      <c r="O425" s="270"/>
      <c r="P425" s="270"/>
    </row>
    <row r="426" spans="3:16" x14ac:dyDescent="0.2">
      <c r="C426" s="276" t="s">
        <v>656</v>
      </c>
      <c r="D426" s="86">
        <v>0.23</v>
      </c>
      <c r="E426" s="86">
        <v>0.02</v>
      </c>
      <c r="F426" s="86">
        <v>2.0499999999999998</v>
      </c>
      <c r="G426" s="275" t="s">
        <v>649</v>
      </c>
      <c r="H426" s="275" t="s">
        <v>649</v>
      </c>
      <c r="I426" s="274" t="s">
        <v>649</v>
      </c>
      <c r="J426" s="270"/>
      <c r="K426" s="270"/>
      <c r="L426" s="270"/>
      <c r="M426" s="270"/>
      <c r="N426" s="270"/>
      <c r="O426" s="270"/>
      <c r="P426" s="270"/>
    </row>
    <row r="427" spans="3:16" x14ac:dyDescent="0.2">
      <c r="C427" s="276" t="s">
        <v>657</v>
      </c>
      <c r="D427" s="86" t="s">
        <v>649</v>
      </c>
      <c r="E427" s="86">
        <v>0.02</v>
      </c>
      <c r="F427" s="86">
        <v>2.8</v>
      </c>
      <c r="G427" s="275" t="s">
        <v>649</v>
      </c>
      <c r="H427" s="275" t="s">
        <v>649</v>
      </c>
      <c r="I427" s="274" t="s">
        <v>649</v>
      </c>
      <c r="J427" s="270"/>
      <c r="K427" s="270"/>
      <c r="L427" s="270"/>
      <c r="M427" s="270"/>
      <c r="N427" s="270"/>
      <c r="O427" s="270"/>
      <c r="P427" s="270"/>
    </row>
    <row r="428" spans="3:16" x14ac:dyDescent="0.2">
      <c r="C428" s="276" t="s">
        <v>658</v>
      </c>
      <c r="D428" s="86" t="s">
        <v>649</v>
      </c>
      <c r="E428" s="86">
        <v>0.02</v>
      </c>
      <c r="F428" s="86">
        <v>2.8</v>
      </c>
      <c r="G428" s="275" t="s">
        <v>649</v>
      </c>
      <c r="H428" s="275" t="s">
        <v>649</v>
      </c>
      <c r="I428" s="274" t="s">
        <v>649</v>
      </c>
      <c r="J428" s="270"/>
      <c r="K428" s="270"/>
      <c r="L428" s="270"/>
      <c r="M428" s="270"/>
      <c r="N428" s="270"/>
      <c r="O428" s="270"/>
      <c r="P428" s="270"/>
    </row>
    <row r="429" spans="3:16" x14ac:dyDescent="0.2">
      <c r="C429" s="276" t="s">
        <v>659</v>
      </c>
      <c r="D429" s="86" t="s">
        <v>649</v>
      </c>
      <c r="E429" s="86">
        <v>0.02</v>
      </c>
      <c r="F429" s="86">
        <v>3.02</v>
      </c>
      <c r="G429" s="275" t="s">
        <v>649</v>
      </c>
      <c r="H429" s="275" t="s">
        <v>649</v>
      </c>
      <c r="I429" s="274" t="s">
        <v>649</v>
      </c>
      <c r="J429" s="270"/>
      <c r="K429" s="270"/>
      <c r="L429" s="270"/>
      <c r="M429" s="270"/>
      <c r="N429" s="270"/>
      <c r="O429" s="270"/>
      <c r="P429" s="270"/>
    </row>
    <row r="430" spans="3:16" x14ac:dyDescent="0.2">
      <c r="C430" s="276" t="s">
        <v>660</v>
      </c>
      <c r="D430" s="86" t="s">
        <v>649</v>
      </c>
      <c r="E430" s="86">
        <v>0.02</v>
      </c>
      <c r="F430" s="86">
        <v>1.26</v>
      </c>
      <c r="G430" s="275" t="s">
        <v>649</v>
      </c>
      <c r="H430" s="275" t="s">
        <v>649</v>
      </c>
      <c r="I430" s="274" t="s">
        <v>649</v>
      </c>
      <c r="J430" s="270"/>
      <c r="K430" s="270"/>
      <c r="L430" s="270"/>
      <c r="M430" s="270"/>
      <c r="N430" s="270"/>
      <c r="O430" s="270"/>
      <c r="P430" s="270"/>
    </row>
    <row r="431" spans="3:16" x14ac:dyDescent="0.2">
      <c r="C431" s="276" t="s">
        <v>661</v>
      </c>
      <c r="D431" s="86" t="s">
        <v>649</v>
      </c>
      <c r="E431" s="86">
        <v>0.02</v>
      </c>
      <c r="F431" s="86">
        <v>0.01</v>
      </c>
      <c r="G431" s="279">
        <v>0.17</v>
      </c>
      <c r="H431" s="275" t="s">
        <v>649</v>
      </c>
      <c r="I431" s="274" t="s">
        <v>649</v>
      </c>
      <c r="J431" s="270"/>
      <c r="K431" s="270"/>
      <c r="L431" s="270"/>
      <c r="M431" s="270"/>
      <c r="N431" s="270"/>
      <c r="O431" s="270"/>
      <c r="P431" s="270"/>
    </row>
    <row r="432" spans="3:16" x14ac:dyDescent="0.2">
      <c r="C432" s="276" t="s">
        <v>662</v>
      </c>
      <c r="D432" s="86">
        <v>0.11</v>
      </c>
      <c r="E432" s="86">
        <v>0.9</v>
      </c>
      <c r="F432" s="86">
        <v>0.05</v>
      </c>
      <c r="G432" s="279" t="s">
        <v>649</v>
      </c>
      <c r="H432" s="275" t="s">
        <v>649</v>
      </c>
      <c r="I432" s="274" t="s">
        <v>649</v>
      </c>
      <c r="J432" s="270"/>
      <c r="K432" s="270"/>
      <c r="L432" s="270"/>
      <c r="M432" s="270"/>
      <c r="N432" s="270"/>
      <c r="O432" s="270"/>
      <c r="P432" s="270"/>
    </row>
    <row r="433" spans="3:16" x14ac:dyDescent="0.2">
      <c r="C433" s="276" t="s">
        <v>663</v>
      </c>
      <c r="D433" s="86">
        <v>0.02</v>
      </c>
      <c r="E433" s="86">
        <v>0.42</v>
      </c>
      <c r="F433" s="86">
        <v>0.05</v>
      </c>
      <c r="G433" s="279" t="s">
        <v>649</v>
      </c>
      <c r="H433" s="275" t="s">
        <v>649</v>
      </c>
      <c r="I433" s="274" t="s">
        <v>649</v>
      </c>
      <c r="J433" s="270"/>
      <c r="K433" s="270"/>
      <c r="L433" s="270"/>
      <c r="M433" s="270"/>
      <c r="N433" s="270"/>
      <c r="O433" s="270"/>
      <c r="P433" s="270"/>
    </row>
    <row r="434" spans="3:16" x14ac:dyDescent="0.2">
      <c r="C434" s="276" t="s">
        <v>664</v>
      </c>
      <c r="D434" s="86">
        <v>0.02</v>
      </c>
      <c r="E434" s="86">
        <v>0.35</v>
      </c>
      <c r="F434" s="86">
        <v>0.05</v>
      </c>
      <c r="G434" s="279" t="s">
        <v>649</v>
      </c>
      <c r="H434" s="275" t="s">
        <v>649</v>
      </c>
      <c r="I434" s="274" t="s">
        <v>649</v>
      </c>
      <c r="J434" s="270"/>
      <c r="K434" s="270"/>
      <c r="L434" s="270"/>
      <c r="M434" s="270"/>
      <c r="N434" s="270"/>
      <c r="O434" s="270"/>
      <c r="P434" s="270"/>
    </row>
    <row r="435" spans="3:16" x14ac:dyDescent="0.2">
      <c r="C435" s="276" t="s">
        <v>665</v>
      </c>
      <c r="D435" s="86">
        <v>0.02</v>
      </c>
      <c r="E435" s="86">
        <v>1.25</v>
      </c>
      <c r="F435" s="86">
        <v>0.05</v>
      </c>
      <c r="G435" s="279" t="s">
        <v>649</v>
      </c>
      <c r="H435" s="275" t="s">
        <v>649</v>
      </c>
      <c r="I435" s="274" t="s">
        <v>649</v>
      </c>
      <c r="J435" s="270"/>
      <c r="K435" s="270"/>
      <c r="L435" s="270"/>
      <c r="M435" s="270"/>
      <c r="N435" s="270"/>
      <c r="O435" s="270"/>
      <c r="P435" s="270"/>
    </row>
    <row r="436" spans="3:16" x14ac:dyDescent="0.2">
      <c r="C436" s="276" t="s">
        <v>666</v>
      </c>
      <c r="D436" s="86">
        <v>0.04</v>
      </c>
      <c r="E436" s="86">
        <v>0.35</v>
      </c>
      <c r="F436" s="86">
        <v>0.05</v>
      </c>
      <c r="G436" s="279" t="s">
        <v>649</v>
      </c>
      <c r="H436" s="275" t="s">
        <v>649</v>
      </c>
      <c r="I436" s="274" t="s">
        <v>649</v>
      </c>
      <c r="J436" s="270"/>
      <c r="K436" s="270"/>
      <c r="L436" s="270"/>
      <c r="M436" s="270"/>
      <c r="N436" s="270"/>
      <c r="O436" s="270"/>
      <c r="P436" s="270"/>
    </row>
    <row r="437" spans="3:16" x14ac:dyDescent="0.2">
      <c r="C437" s="276" t="s">
        <v>667</v>
      </c>
      <c r="D437" s="86">
        <v>0.04</v>
      </c>
      <c r="E437" s="86">
        <v>1.25</v>
      </c>
      <c r="F437" s="86">
        <v>0.05</v>
      </c>
      <c r="G437" s="279" t="s">
        <v>649</v>
      </c>
      <c r="H437" s="275" t="s">
        <v>649</v>
      </c>
      <c r="I437" s="274" t="s">
        <v>649</v>
      </c>
      <c r="J437" s="270"/>
      <c r="K437" s="270"/>
      <c r="L437" s="270"/>
      <c r="M437" s="270"/>
      <c r="N437" s="270"/>
      <c r="O437" s="270"/>
      <c r="P437" s="270"/>
    </row>
    <row r="438" spans="3:16" x14ac:dyDescent="0.2">
      <c r="C438" s="276" t="s">
        <v>668</v>
      </c>
      <c r="D438" s="86">
        <v>0.09</v>
      </c>
      <c r="E438" s="86">
        <v>0.17</v>
      </c>
      <c r="F438" s="86">
        <v>0.05</v>
      </c>
      <c r="G438" s="279" t="s">
        <v>649</v>
      </c>
      <c r="H438" s="275" t="s">
        <v>649</v>
      </c>
      <c r="I438" s="274" t="s">
        <v>649</v>
      </c>
      <c r="J438" s="270"/>
      <c r="K438" s="270"/>
      <c r="L438" s="270"/>
      <c r="M438" s="270"/>
      <c r="N438" s="270"/>
      <c r="O438" s="270"/>
      <c r="P438" s="270"/>
    </row>
    <row r="439" spans="3:16" x14ac:dyDescent="0.2">
      <c r="C439" s="276" t="s">
        <v>669</v>
      </c>
      <c r="D439" s="86">
        <v>0.15</v>
      </c>
      <c r="E439" s="86">
        <v>7.0000000000000007E-2</v>
      </c>
      <c r="F439" s="86">
        <v>0.05</v>
      </c>
      <c r="G439" s="279" t="s">
        <v>649</v>
      </c>
      <c r="H439" s="275" t="s">
        <v>649</v>
      </c>
      <c r="I439" s="274" t="s">
        <v>649</v>
      </c>
      <c r="J439" s="270"/>
      <c r="K439" s="270"/>
      <c r="L439" s="270"/>
      <c r="M439" s="270"/>
      <c r="N439" s="270"/>
      <c r="O439" s="270"/>
      <c r="P439" s="270"/>
    </row>
    <row r="440" spans="3:16" x14ac:dyDescent="0.2">
      <c r="C440" s="276" t="s">
        <v>670</v>
      </c>
      <c r="D440" s="86" t="s">
        <v>649</v>
      </c>
      <c r="E440" s="86">
        <v>0.57999999999999996</v>
      </c>
      <c r="F440" s="86">
        <v>0.05</v>
      </c>
      <c r="G440" s="279">
        <v>0.15</v>
      </c>
      <c r="H440" s="279">
        <v>0.14000000000000001</v>
      </c>
      <c r="I440" s="278">
        <v>0.11</v>
      </c>
      <c r="J440" s="270"/>
      <c r="K440" s="270"/>
      <c r="L440" s="270"/>
      <c r="M440" s="270"/>
      <c r="N440" s="270"/>
      <c r="O440" s="270"/>
      <c r="P440" s="270"/>
    </row>
    <row r="441" spans="3:16" x14ac:dyDescent="0.2">
      <c r="C441" s="276" t="s">
        <v>671</v>
      </c>
      <c r="D441" s="86" t="s">
        <v>649</v>
      </c>
      <c r="E441" s="86">
        <v>0.57999999999999996</v>
      </c>
      <c r="F441" s="86">
        <v>0.05</v>
      </c>
      <c r="G441" s="279" t="s">
        <v>649</v>
      </c>
      <c r="H441" s="279">
        <v>0.14000000000000001</v>
      </c>
      <c r="I441" s="278">
        <v>0.11</v>
      </c>
      <c r="J441" s="270"/>
      <c r="K441" s="270"/>
      <c r="L441" s="270"/>
      <c r="M441" s="270"/>
      <c r="N441" s="270"/>
      <c r="O441" s="270"/>
      <c r="P441" s="270"/>
    </row>
    <row r="442" spans="3:16" x14ac:dyDescent="0.2">
      <c r="C442" s="276" t="s">
        <v>672</v>
      </c>
      <c r="D442" s="86" t="s">
        <v>649</v>
      </c>
      <c r="E442" s="86">
        <v>0.57999999999999996</v>
      </c>
      <c r="F442" s="86">
        <v>0.05</v>
      </c>
      <c r="G442" s="279">
        <v>0.15</v>
      </c>
      <c r="H442" s="279">
        <v>0.14000000000000001</v>
      </c>
      <c r="I442" s="278">
        <v>0.11</v>
      </c>
      <c r="J442" s="270"/>
      <c r="K442" s="270"/>
      <c r="L442" s="270"/>
      <c r="M442" s="270"/>
      <c r="N442" s="270"/>
      <c r="O442" s="270"/>
      <c r="P442" s="270"/>
    </row>
    <row r="443" spans="3:16" x14ac:dyDescent="0.2">
      <c r="C443" s="276" t="s">
        <v>673</v>
      </c>
      <c r="D443" s="86" t="s">
        <v>649</v>
      </c>
      <c r="E443" s="86">
        <v>0.57999999999999996</v>
      </c>
      <c r="F443" s="86">
        <v>0.05</v>
      </c>
      <c r="G443" s="279">
        <v>0.15</v>
      </c>
      <c r="H443" s="279">
        <v>0.14000000000000001</v>
      </c>
      <c r="I443" s="278">
        <v>0.11</v>
      </c>
      <c r="J443" s="270"/>
      <c r="K443" s="270"/>
      <c r="L443" s="270"/>
      <c r="M443" s="270"/>
      <c r="N443" s="270"/>
      <c r="O443" s="270"/>
      <c r="P443" s="270"/>
    </row>
    <row r="444" spans="3:16" x14ac:dyDescent="0.2">
      <c r="C444" s="276" t="s">
        <v>674</v>
      </c>
      <c r="D444" s="86" t="s">
        <v>649</v>
      </c>
      <c r="E444" s="86">
        <v>0.57999999999999996</v>
      </c>
      <c r="F444" s="86">
        <v>0.05</v>
      </c>
      <c r="G444" s="279">
        <v>0.15</v>
      </c>
      <c r="H444" s="279">
        <v>0.14000000000000001</v>
      </c>
      <c r="I444" s="278">
        <v>0.11</v>
      </c>
      <c r="J444" s="270"/>
      <c r="K444" s="270"/>
      <c r="L444" s="270"/>
      <c r="M444" s="270"/>
      <c r="N444" s="270"/>
      <c r="O444" s="270"/>
      <c r="P444" s="270"/>
    </row>
    <row r="445" spans="3:16" x14ac:dyDescent="0.2">
      <c r="C445" s="276" t="s">
        <v>675</v>
      </c>
      <c r="D445" s="86" t="s">
        <v>649</v>
      </c>
      <c r="E445" s="86">
        <v>0.57999999999999996</v>
      </c>
      <c r="F445" s="86">
        <v>0.05</v>
      </c>
      <c r="G445" s="279">
        <v>0.15</v>
      </c>
      <c r="H445" s="279">
        <v>0.14000000000000001</v>
      </c>
      <c r="I445" s="278">
        <v>0.11</v>
      </c>
      <c r="J445" s="270"/>
      <c r="K445" s="270"/>
      <c r="L445" s="270"/>
      <c r="M445" s="270"/>
      <c r="N445" s="270"/>
      <c r="O445" s="270"/>
      <c r="P445" s="270"/>
    </row>
    <row r="446" spans="3:16" x14ac:dyDescent="0.2">
      <c r="C446" s="276" t="s">
        <v>676</v>
      </c>
      <c r="D446" s="86" t="s">
        <v>649</v>
      </c>
      <c r="E446" s="86">
        <v>0.57999999999999996</v>
      </c>
      <c r="F446" s="86">
        <v>0.05</v>
      </c>
      <c r="G446" s="279">
        <v>0.15</v>
      </c>
      <c r="H446" s="279">
        <v>0.14000000000000001</v>
      </c>
      <c r="I446" s="278">
        <v>0.11</v>
      </c>
      <c r="J446" s="270"/>
      <c r="K446" s="270"/>
      <c r="L446" s="270"/>
      <c r="M446" s="270"/>
      <c r="N446" s="270"/>
      <c r="O446" s="270"/>
      <c r="P446" s="270"/>
    </row>
    <row r="447" spans="3:16" x14ac:dyDescent="0.2">
      <c r="C447" s="276" t="s">
        <v>677</v>
      </c>
      <c r="D447" s="86" t="s">
        <v>649</v>
      </c>
      <c r="E447" s="86">
        <v>0.57999999999999996</v>
      </c>
      <c r="F447" s="86">
        <v>0.05</v>
      </c>
      <c r="G447" s="279">
        <v>0.15</v>
      </c>
      <c r="H447" s="279">
        <v>0.14000000000000001</v>
      </c>
      <c r="I447" s="278">
        <v>0.11</v>
      </c>
      <c r="J447" s="270"/>
      <c r="K447" s="270"/>
      <c r="L447" s="270"/>
      <c r="M447" s="270"/>
      <c r="N447" s="270"/>
      <c r="O447" s="270"/>
      <c r="P447" s="270"/>
    </row>
    <row r="448" spans="3:16" x14ac:dyDescent="0.2">
      <c r="C448" s="276" t="s">
        <v>678</v>
      </c>
      <c r="D448" s="86" t="s">
        <v>649</v>
      </c>
      <c r="E448" s="86">
        <v>0.33</v>
      </c>
      <c r="F448" s="86">
        <v>0.05</v>
      </c>
      <c r="G448" s="279">
        <v>0.19</v>
      </c>
      <c r="H448" s="279">
        <v>0.11</v>
      </c>
      <c r="I448" s="278" t="s">
        <v>649</v>
      </c>
      <c r="J448" s="270"/>
      <c r="K448" s="270"/>
      <c r="L448" s="270"/>
      <c r="M448" s="270"/>
      <c r="N448" s="270"/>
      <c r="O448" s="270"/>
      <c r="P448" s="270"/>
    </row>
    <row r="449" spans="3:16" x14ac:dyDescent="0.2">
      <c r="C449" s="276" t="s">
        <v>679</v>
      </c>
      <c r="D449" s="86" t="s">
        <v>649</v>
      </c>
      <c r="E449" s="86">
        <v>0.26</v>
      </c>
      <c r="F449" s="86">
        <v>0.05</v>
      </c>
      <c r="G449" s="279">
        <v>0.19</v>
      </c>
      <c r="H449" s="279">
        <v>0.09</v>
      </c>
      <c r="I449" s="278" t="s">
        <v>649</v>
      </c>
      <c r="J449" s="270"/>
      <c r="K449" s="270"/>
      <c r="L449" s="270"/>
      <c r="M449" s="270"/>
      <c r="N449" s="270"/>
      <c r="O449" s="270"/>
      <c r="P449" s="270"/>
    </row>
    <row r="450" spans="3:16" x14ac:dyDescent="0.2">
      <c r="C450" s="276" t="s">
        <v>680</v>
      </c>
      <c r="D450" s="86" t="s">
        <v>649</v>
      </c>
      <c r="E450" s="86">
        <v>0.26</v>
      </c>
      <c r="F450" s="86">
        <v>0.05</v>
      </c>
      <c r="G450" s="279">
        <v>0.19</v>
      </c>
      <c r="H450" s="279">
        <v>0.13</v>
      </c>
      <c r="I450" s="278" t="s">
        <v>649</v>
      </c>
      <c r="J450" s="270"/>
      <c r="K450" s="270"/>
      <c r="L450" s="270"/>
      <c r="M450" s="270"/>
      <c r="N450" s="270"/>
      <c r="O450" s="270"/>
      <c r="P450" s="270"/>
    </row>
    <row r="451" spans="3:16" x14ac:dyDescent="0.2">
      <c r="C451" s="276" t="s">
        <v>681</v>
      </c>
      <c r="D451" s="86" t="s">
        <v>649</v>
      </c>
      <c r="E451" s="86">
        <v>0.53</v>
      </c>
      <c r="F451" s="86">
        <v>0.05</v>
      </c>
      <c r="G451" s="279">
        <v>0.19</v>
      </c>
      <c r="H451" s="279">
        <v>0.16</v>
      </c>
      <c r="I451" s="278" t="s">
        <v>649</v>
      </c>
      <c r="J451" s="270"/>
      <c r="K451" s="270"/>
      <c r="L451" s="270"/>
      <c r="M451" s="270"/>
      <c r="N451" s="270"/>
      <c r="O451" s="270"/>
      <c r="P451" s="270"/>
    </row>
    <row r="452" spans="3:16" x14ac:dyDescent="0.2">
      <c r="C452" s="276" t="s">
        <v>682</v>
      </c>
      <c r="D452" s="86">
        <v>7.0000000000000007E-2</v>
      </c>
      <c r="E452" s="86">
        <v>0.8</v>
      </c>
      <c r="F452" s="86">
        <v>0.05</v>
      </c>
      <c r="G452" s="279" t="s">
        <v>649</v>
      </c>
      <c r="H452" s="279" t="s">
        <v>649</v>
      </c>
      <c r="I452" s="278" t="s">
        <v>649</v>
      </c>
      <c r="J452" s="270"/>
      <c r="K452" s="270"/>
      <c r="L452" s="270"/>
      <c r="M452" s="270"/>
      <c r="N452" s="270"/>
      <c r="O452" s="270"/>
      <c r="P452" s="270"/>
    </row>
    <row r="453" spans="3:16" x14ac:dyDescent="0.2">
      <c r="C453" s="276" t="s">
        <v>683</v>
      </c>
      <c r="D453" s="86">
        <v>7.0000000000000007E-2</v>
      </c>
      <c r="E453" s="86">
        <v>0.77</v>
      </c>
      <c r="F453" s="86">
        <v>0.05</v>
      </c>
      <c r="G453" s="279" t="s">
        <v>649</v>
      </c>
      <c r="H453" s="279" t="s">
        <v>649</v>
      </c>
      <c r="I453" s="278" t="s">
        <v>649</v>
      </c>
      <c r="J453" s="270"/>
      <c r="K453" s="270"/>
      <c r="L453" s="270"/>
      <c r="M453" s="270"/>
      <c r="N453" s="270"/>
      <c r="O453" s="270"/>
      <c r="P453" s="270"/>
    </row>
    <row r="454" spans="3:16" x14ac:dyDescent="0.2">
      <c r="C454" s="276" t="s">
        <v>684</v>
      </c>
      <c r="D454" s="86">
        <v>0.03</v>
      </c>
      <c r="E454" s="86">
        <v>0.75</v>
      </c>
      <c r="F454" s="86">
        <v>0.05</v>
      </c>
      <c r="G454" s="279" t="s">
        <v>649</v>
      </c>
      <c r="H454" s="279" t="s">
        <v>649</v>
      </c>
      <c r="I454" s="278" t="s">
        <v>649</v>
      </c>
      <c r="J454" s="270"/>
      <c r="K454" s="270"/>
      <c r="L454" s="270"/>
      <c r="M454" s="270"/>
      <c r="N454" s="270"/>
      <c r="O454" s="270"/>
      <c r="P454" s="270"/>
    </row>
    <row r="455" spans="3:16" x14ac:dyDescent="0.2">
      <c r="C455" s="276" t="s">
        <v>685</v>
      </c>
      <c r="D455" s="86">
        <v>0.23</v>
      </c>
      <c r="E455" s="86">
        <v>0.02</v>
      </c>
      <c r="F455" s="86">
        <v>0.01</v>
      </c>
      <c r="G455" s="279" t="s">
        <v>649</v>
      </c>
      <c r="H455" s="279" t="s">
        <v>649</v>
      </c>
      <c r="I455" s="278" t="s">
        <v>649</v>
      </c>
      <c r="J455" s="270"/>
      <c r="K455" s="270"/>
      <c r="L455" s="270"/>
      <c r="M455" s="270"/>
      <c r="N455" s="270"/>
      <c r="O455" s="270"/>
      <c r="P455" s="270"/>
    </row>
    <row r="456" spans="3:16" x14ac:dyDescent="0.2">
      <c r="C456" s="276" t="s">
        <v>686</v>
      </c>
      <c r="D456" s="86">
        <v>0.22</v>
      </c>
      <c r="E456" s="86">
        <v>0.02</v>
      </c>
      <c r="F456" s="86">
        <v>2.34</v>
      </c>
      <c r="G456" s="279" t="s">
        <v>649</v>
      </c>
      <c r="H456" s="279" t="s">
        <v>649</v>
      </c>
      <c r="I456" s="278" t="s">
        <v>649</v>
      </c>
      <c r="J456" s="270"/>
      <c r="K456" s="270"/>
      <c r="L456" s="270"/>
      <c r="M456" s="270"/>
      <c r="N456" s="270"/>
      <c r="O456" s="270"/>
      <c r="P456" s="270"/>
    </row>
    <row r="457" spans="3:16" x14ac:dyDescent="0.2">
      <c r="C457" s="276" t="s">
        <v>687</v>
      </c>
      <c r="D457" s="86">
        <v>0.09</v>
      </c>
      <c r="E457" s="86">
        <v>0.68</v>
      </c>
      <c r="F457" s="86">
        <v>0.11</v>
      </c>
      <c r="G457" s="279" t="s">
        <v>649</v>
      </c>
      <c r="H457" s="279" t="s">
        <v>649</v>
      </c>
      <c r="I457" s="278" t="s">
        <v>649</v>
      </c>
      <c r="J457" s="270"/>
      <c r="K457" s="270"/>
      <c r="L457" s="270"/>
      <c r="M457" s="270"/>
      <c r="N457" s="270"/>
      <c r="O457" s="270"/>
      <c r="P457" s="270"/>
    </row>
    <row r="458" spans="3:16" x14ac:dyDescent="0.2">
      <c r="C458" s="276" t="s">
        <v>688</v>
      </c>
      <c r="D458" s="86" t="s">
        <v>649</v>
      </c>
      <c r="E458" s="86">
        <v>0.57999999999999996</v>
      </c>
      <c r="F458" s="86">
        <v>0.05</v>
      </c>
      <c r="G458" s="279">
        <v>0.15</v>
      </c>
      <c r="H458" s="279" t="s">
        <v>649</v>
      </c>
      <c r="I458" s="278" t="s">
        <v>649</v>
      </c>
      <c r="J458" s="270"/>
      <c r="K458" s="270"/>
      <c r="L458" s="270"/>
      <c r="M458" s="270"/>
      <c r="N458" s="270"/>
      <c r="O458" s="270"/>
      <c r="P458" s="270"/>
    </row>
    <row r="459" spans="3:16" x14ac:dyDescent="0.2">
      <c r="C459" s="276" t="s">
        <v>689</v>
      </c>
      <c r="D459" s="86" t="s">
        <v>649</v>
      </c>
      <c r="E459" s="86">
        <v>0.48</v>
      </c>
      <c r="F459" s="86">
        <v>0.05</v>
      </c>
      <c r="G459" s="279">
        <v>0.17</v>
      </c>
      <c r="H459" s="279" t="s">
        <v>649</v>
      </c>
      <c r="I459" s="278" t="s">
        <v>649</v>
      </c>
      <c r="J459" s="270"/>
      <c r="K459" s="270"/>
      <c r="L459" s="270"/>
      <c r="M459" s="270"/>
      <c r="N459" s="270"/>
      <c r="O459" s="270"/>
      <c r="P459" s="270"/>
    </row>
    <row r="460" spans="3:16" x14ac:dyDescent="0.2">
      <c r="C460" s="276" t="s">
        <v>690</v>
      </c>
      <c r="D460" s="86" t="s">
        <v>649</v>
      </c>
      <c r="E460" s="86">
        <v>0.52</v>
      </c>
      <c r="F460" s="86">
        <v>0.43</v>
      </c>
      <c r="G460" s="279" t="s">
        <v>649</v>
      </c>
      <c r="H460" s="279" t="s">
        <v>649</v>
      </c>
      <c r="I460" s="278" t="s">
        <v>649</v>
      </c>
      <c r="J460" s="270"/>
      <c r="K460" s="270"/>
      <c r="L460" s="270"/>
      <c r="M460" s="270"/>
      <c r="N460" s="270"/>
      <c r="O460" s="270"/>
      <c r="P460" s="270"/>
    </row>
    <row r="461" spans="3:16" x14ac:dyDescent="0.2">
      <c r="C461" s="276" t="s">
        <v>691</v>
      </c>
      <c r="D461" s="86" t="s">
        <v>649</v>
      </c>
      <c r="E461" s="86">
        <v>0.02</v>
      </c>
      <c r="F461" s="86">
        <v>1.68</v>
      </c>
      <c r="G461" s="275" t="s">
        <v>649</v>
      </c>
      <c r="H461" s="275" t="s">
        <v>649</v>
      </c>
      <c r="I461" s="274" t="s">
        <v>649</v>
      </c>
      <c r="J461" s="270"/>
      <c r="K461" s="270"/>
      <c r="L461" s="270"/>
      <c r="M461" s="270"/>
      <c r="N461" s="270"/>
      <c r="O461" s="270"/>
      <c r="P461" s="270"/>
    </row>
    <row r="462" spans="3:16" x14ac:dyDescent="0.2">
      <c r="C462" s="276" t="s">
        <v>692</v>
      </c>
      <c r="D462" s="86" t="s">
        <v>649</v>
      </c>
      <c r="E462" s="86">
        <v>0.02</v>
      </c>
      <c r="F462" s="86">
        <v>0.4</v>
      </c>
      <c r="G462" s="275" t="s">
        <v>649</v>
      </c>
      <c r="H462" s="275" t="s">
        <v>649</v>
      </c>
      <c r="I462" s="274" t="s">
        <v>649</v>
      </c>
      <c r="J462" s="270"/>
      <c r="K462" s="270"/>
      <c r="L462" s="270"/>
      <c r="M462" s="270"/>
      <c r="N462" s="270"/>
      <c r="O462" s="270"/>
      <c r="P462" s="270"/>
    </row>
    <row r="463" spans="3:16" x14ac:dyDescent="0.2">
      <c r="C463" s="276" t="s">
        <v>693</v>
      </c>
      <c r="D463" s="86" t="s">
        <v>649</v>
      </c>
      <c r="E463" s="86">
        <v>0.02</v>
      </c>
      <c r="F463" s="86">
        <v>0.89</v>
      </c>
      <c r="G463" s="275" t="s">
        <v>649</v>
      </c>
      <c r="H463" s="275" t="s">
        <v>649</v>
      </c>
      <c r="I463" s="274" t="s">
        <v>649</v>
      </c>
      <c r="J463" s="270"/>
      <c r="K463" s="270"/>
      <c r="L463" s="270"/>
      <c r="M463" s="270"/>
      <c r="N463" s="270"/>
      <c r="O463" s="270"/>
      <c r="P463" s="270"/>
    </row>
    <row r="464" spans="3:16" x14ac:dyDescent="0.2">
      <c r="C464" s="276" t="s">
        <v>694</v>
      </c>
      <c r="D464" s="86" t="s">
        <v>649</v>
      </c>
      <c r="E464" s="86">
        <v>0.02</v>
      </c>
      <c r="F464" s="86">
        <v>0.74</v>
      </c>
      <c r="G464" s="275" t="s">
        <v>649</v>
      </c>
      <c r="H464" s="275" t="s">
        <v>649</v>
      </c>
      <c r="I464" s="274" t="s">
        <v>649</v>
      </c>
      <c r="J464" s="270"/>
      <c r="K464" s="270"/>
      <c r="L464" s="270"/>
      <c r="M464" s="270"/>
      <c r="N464" s="270"/>
      <c r="O464" s="270"/>
      <c r="P464" s="270"/>
    </row>
    <row r="465" spans="1:27" x14ac:dyDescent="0.2">
      <c r="C465" s="276" t="s">
        <v>695</v>
      </c>
      <c r="D465" s="86" t="s">
        <v>649</v>
      </c>
      <c r="E465" s="86">
        <v>0.02</v>
      </c>
      <c r="F465" s="86">
        <v>0.64</v>
      </c>
      <c r="G465" s="275" t="s">
        <v>649</v>
      </c>
      <c r="H465" s="275" t="s">
        <v>649</v>
      </c>
      <c r="I465" s="274" t="s">
        <v>649</v>
      </c>
      <c r="J465" s="270"/>
      <c r="K465" s="270"/>
      <c r="L465" s="270"/>
      <c r="M465" s="270"/>
      <c r="N465" s="270"/>
      <c r="O465" s="270"/>
      <c r="P465" s="270"/>
    </row>
    <row r="466" spans="1:27" x14ac:dyDescent="0.2">
      <c r="C466" s="276" t="s">
        <v>696</v>
      </c>
      <c r="D466" s="86" t="s">
        <v>649</v>
      </c>
      <c r="E466" s="86">
        <v>0.02</v>
      </c>
      <c r="F466" s="86">
        <v>2.23</v>
      </c>
      <c r="G466" s="275" t="s">
        <v>649</v>
      </c>
      <c r="H466" s="275" t="s">
        <v>649</v>
      </c>
      <c r="I466" s="274" t="s">
        <v>649</v>
      </c>
      <c r="J466" s="270"/>
      <c r="K466" s="270"/>
      <c r="L466" s="270"/>
      <c r="M466" s="270"/>
      <c r="N466" s="270"/>
      <c r="O466" s="270"/>
      <c r="P466" s="270"/>
    </row>
    <row r="467" spans="1:27" x14ac:dyDescent="0.2">
      <c r="C467" s="276" t="s">
        <v>697</v>
      </c>
      <c r="D467" s="86" t="s">
        <v>649</v>
      </c>
      <c r="E467" s="86">
        <v>0.02</v>
      </c>
      <c r="F467" s="86">
        <v>1.92</v>
      </c>
      <c r="G467" s="275" t="s">
        <v>649</v>
      </c>
      <c r="H467" s="275" t="s">
        <v>649</v>
      </c>
      <c r="I467" s="274" t="s">
        <v>649</v>
      </c>
      <c r="J467" s="270"/>
      <c r="K467" s="270"/>
      <c r="L467" s="270"/>
      <c r="M467" s="270"/>
      <c r="N467" s="270"/>
      <c r="O467" s="270"/>
      <c r="P467" s="270"/>
    </row>
    <row r="468" spans="1:27" x14ac:dyDescent="0.2">
      <c r="C468" s="276" t="s">
        <v>698</v>
      </c>
      <c r="D468" s="86" t="s">
        <v>649</v>
      </c>
      <c r="E468" s="86">
        <v>0.02</v>
      </c>
      <c r="F468" s="86">
        <v>0.87</v>
      </c>
      <c r="G468" s="275" t="s">
        <v>649</v>
      </c>
      <c r="H468" s="275" t="s">
        <v>649</v>
      </c>
      <c r="I468" s="274" t="s">
        <v>649</v>
      </c>
      <c r="J468" s="270"/>
      <c r="K468" s="270"/>
      <c r="L468" s="270"/>
      <c r="M468" s="270"/>
      <c r="N468" s="270"/>
      <c r="O468" s="270"/>
      <c r="P468" s="270"/>
    </row>
    <row r="469" spans="1:27" x14ac:dyDescent="0.2">
      <c r="C469" s="276" t="s">
        <v>699</v>
      </c>
      <c r="D469" s="86" t="s">
        <v>649</v>
      </c>
      <c r="E469" s="86">
        <v>0.02</v>
      </c>
      <c r="F469" s="86" t="s">
        <v>649</v>
      </c>
      <c r="G469" s="275" t="s">
        <v>649</v>
      </c>
      <c r="H469" s="275" t="s">
        <v>649</v>
      </c>
      <c r="I469" s="274" t="s">
        <v>649</v>
      </c>
      <c r="J469" s="270"/>
      <c r="K469" s="270"/>
      <c r="L469" s="270"/>
      <c r="M469" s="270"/>
      <c r="N469" s="270"/>
      <c r="O469" s="270"/>
      <c r="P469" s="270"/>
    </row>
    <row r="470" spans="1:27" x14ac:dyDescent="0.2">
      <c r="C470" s="276" t="s">
        <v>700</v>
      </c>
      <c r="D470" s="86">
        <v>0.01</v>
      </c>
      <c r="E470" s="86">
        <v>0.02</v>
      </c>
      <c r="F470" s="86" t="s">
        <v>649</v>
      </c>
      <c r="G470" s="275" t="s">
        <v>649</v>
      </c>
      <c r="H470" s="275" t="s">
        <v>649</v>
      </c>
      <c r="I470" s="274" t="s">
        <v>649</v>
      </c>
      <c r="J470" s="270"/>
      <c r="K470" s="270"/>
      <c r="L470" s="270"/>
      <c r="M470" s="270"/>
      <c r="N470" s="270"/>
      <c r="O470" s="270"/>
      <c r="P470" s="270"/>
    </row>
    <row r="471" spans="1:27" x14ac:dyDescent="0.2">
      <c r="C471" s="276" t="s">
        <v>701</v>
      </c>
      <c r="D471" s="86">
        <v>0.01</v>
      </c>
      <c r="E471" s="86">
        <v>0.02</v>
      </c>
      <c r="F471" s="86" t="s">
        <v>649</v>
      </c>
      <c r="G471" s="275" t="s">
        <v>649</v>
      </c>
      <c r="H471" s="275" t="s">
        <v>649</v>
      </c>
      <c r="I471" s="274" t="s">
        <v>649</v>
      </c>
      <c r="J471" s="270"/>
      <c r="K471" s="270"/>
      <c r="L471" s="270"/>
      <c r="M471" s="270"/>
      <c r="N471" s="270"/>
      <c r="O471" s="270"/>
      <c r="P471" s="270"/>
    </row>
    <row r="472" spans="1:27" x14ac:dyDescent="0.2">
      <c r="C472" s="276" t="s">
        <v>332</v>
      </c>
      <c r="D472" s="86">
        <v>0.1</v>
      </c>
      <c r="E472" s="86">
        <v>0.02</v>
      </c>
      <c r="F472" s="86">
        <v>2.21</v>
      </c>
      <c r="G472" s="275" t="s">
        <v>649</v>
      </c>
      <c r="H472" s="275" t="s">
        <v>649</v>
      </c>
      <c r="I472" s="274" t="s">
        <v>649</v>
      </c>
      <c r="J472" s="270"/>
      <c r="K472" s="270"/>
      <c r="L472" s="270"/>
      <c r="M472" s="270"/>
      <c r="N472" s="270"/>
      <c r="O472" s="270"/>
      <c r="P472" s="270"/>
    </row>
    <row r="473" spans="1:27" x14ac:dyDescent="0.2">
      <c r="C473" s="276" t="s">
        <v>702</v>
      </c>
      <c r="D473" s="277" t="s">
        <v>486</v>
      </c>
      <c r="E473" s="86">
        <v>0.02</v>
      </c>
      <c r="F473" s="86" t="s">
        <v>649</v>
      </c>
      <c r="G473" s="275" t="s">
        <v>649</v>
      </c>
      <c r="H473" s="275" t="s">
        <v>649</v>
      </c>
      <c r="I473" s="274" t="s">
        <v>649</v>
      </c>
      <c r="J473" s="270"/>
      <c r="K473" s="270"/>
      <c r="L473" s="270"/>
      <c r="M473" s="270"/>
      <c r="N473" s="270"/>
      <c r="O473" s="270"/>
      <c r="P473" s="270"/>
    </row>
    <row r="474" spans="1:27" x14ac:dyDescent="0.2">
      <c r="C474" s="276" t="s">
        <v>703</v>
      </c>
      <c r="D474" s="86">
        <v>0.03</v>
      </c>
      <c r="E474" s="86">
        <v>0.02</v>
      </c>
      <c r="F474" s="86">
        <v>0.7</v>
      </c>
      <c r="G474" s="275" t="s">
        <v>649</v>
      </c>
      <c r="H474" s="275" t="s">
        <v>649</v>
      </c>
      <c r="I474" s="274" t="s">
        <v>649</v>
      </c>
      <c r="J474" s="270"/>
      <c r="K474" s="270"/>
      <c r="L474" s="270"/>
      <c r="M474" s="270"/>
      <c r="N474" s="270"/>
      <c r="O474" s="270"/>
      <c r="P474" s="270"/>
    </row>
    <row r="475" spans="1:27" x14ac:dyDescent="0.2">
      <c r="C475" s="276" t="s">
        <v>704</v>
      </c>
      <c r="D475" s="86" t="s">
        <v>649</v>
      </c>
      <c r="E475" s="86">
        <v>0.02</v>
      </c>
      <c r="F475" s="86" t="s">
        <v>649</v>
      </c>
      <c r="G475" s="275" t="s">
        <v>649</v>
      </c>
      <c r="H475" s="275" t="s">
        <v>649</v>
      </c>
      <c r="I475" s="274" t="s">
        <v>649</v>
      </c>
      <c r="J475" s="270"/>
      <c r="K475" s="270"/>
      <c r="L475" s="270"/>
      <c r="M475" s="270"/>
      <c r="N475" s="270"/>
      <c r="O475" s="270"/>
      <c r="P475" s="270"/>
    </row>
    <row r="476" spans="1:27" x14ac:dyDescent="0.2">
      <c r="C476" s="276" t="s">
        <v>705</v>
      </c>
      <c r="D476" s="86">
        <v>0.05</v>
      </c>
      <c r="E476" s="86">
        <v>0.02</v>
      </c>
      <c r="F476" s="86" t="s">
        <v>649</v>
      </c>
      <c r="G476" s="275" t="s">
        <v>649</v>
      </c>
      <c r="H476" s="275" t="s">
        <v>649</v>
      </c>
      <c r="I476" s="274" t="s">
        <v>649</v>
      </c>
      <c r="J476" s="270"/>
      <c r="K476" s="270"/>
      <c r="L476" s="270"/>
      <c r="M476" s="270"/>
      <c r="N476" s="270"/>
      <c r="O476" s="270"/>
      <c r="P476" s="270"/>
    </row>
    <row r="477" spans="1:27" x14ac:dyDescent="0.2">
      <c r="C477" s="276" t="s">
        <v>706</v>
      </c>
      <c r="D477" s="86" t="s">
        <v>649</v>
      </c>
      <c r="E477" s="86">
        <v>0.02</v>
      </c>
      <c r="F477" s="86">
        <v>0.28999999999999998</v>
      </c>
      <c r="G477" s="275" t="s">
        <v>649</v>
      </c>
      <c r="H477" s="275" t="s">
        <v>649</v>
      </c>
      <c r="I477" s="274" t="s">
        <v>649</v>
      </c>
      <c r="J477" s="270"/>
      <c r="K477" s="270"/>
      <c r="L477" s="270"/>
      <c r="M477" s="270"/>
      <c r="N477" s="270"/>
      <c r="O477" s="270"/>
      <c r="P477" s="270"/>
    </row>
    <row r="478" spans="1:27" ht="13.5" thickBot="1" x14ac:dyDescent="0.25">
      <c r="C478" s="273" t="s">
        <v>707</v>
      </c>
      <c r="D478" s="87" t="s">
        <v>649</v>
      </c>
      <c r="E478" s="87">
        <v>0.18</v>
      </c>
      <c r="F478" s="87">
        <v>0.08</v>
      </c>
      <c r="G478" s="272" t="s">
        <v>649</v>
      </c>
      <c r="H478" s="272" t="s">
        <v>649</v>
      </c>
      <c r="I478" s="271" t="s">
        <v>649</v>
      </c>
      <c r="J478" s="270"/>
      <c r="K478" s="270"/>
      <c r="L478" s="270"/>
      <c r="M478" s="270"/>
      <c r="N478" s="270"/>
      <c r="O478" s="270"/>
      <c r="P478" s="270"/>
    </row>
    <row r="479" spans="1:27" ht="27" customHeight="1" x14ac:dyDescent="0.2">
      <c r="A479" s="193"/>
      <c r="B479" s="228"/>
      <c r="C479" s="791" t="s">
        <v>708</v>
      </c>
      <c r="D479" s="791"/>
      <c r="E479" s="791"/>
      <c r="F479" s="791"/>
      <c r="G479" s="791"/>
      <c r="H479" s="791"/>
      <c r="I479" s="791"/>
      <c r="J479" s="791"/>
      <c r="K479" s="791"/>
      <c r="L479" s="791"/>
      <c r="M479" s="193"/>
      <c r="N479" s="193"/>
      <c r="P479" s="193"/>
      <c r="Q479" s="193"/>
      <c r="R479" s="193"/>
      <c r="S479" s="193"/>
      <c r="T479" s="193"/>
      <c r="U479" s="193"/>
      <c r="V479" s="193"/>
      <c r="W479" s="193"/>
      <c r="X479" s="193"/>
      <c r="Y479" s="193"/>
      <c r="Z479" s="193"/>
      <c r="AA479" s="193"/>
    </row>
    <row r="480" spans="1:27" ht="84" customHeight="1" x14ac:dyDescent="0.2">
      <c r="A480" s="193"/>
      <c r="B480" s="228"/>
      <c r="C480" s="781" t="s">
        <v>709</v>
      </c>
      <c r="D480" s="781"/>
      <c r="E480" s="781"/>
      <c r="F480" s="781"/>
      <c r="G480" s="781"/>
      <c r="H480" s="781"/>
      <c r="I480" s="781"/>
      <c r="J480" s="781"/>
      <c r="K480" s="781"/>
      <c r="L480" s="781"/>
      <c r="M480" s="193"/>
      <c r="N480" s="193"/>
      <c r="P480" s="193"/>
      <c r="Q480" s="193"/>
      <c r="R480" s="193"/>
      <c r="S480" s="193"/>
      <c r="T480" s="193"/>
      <c r="U480" s="193"/>
      <c r="V480" s="193"/>
      <c r="W480" s="193"/>
      <c r="X480" s="193"/>
      <c r="Y480" s="193"/>
      <c r="Z480" s="193"/>
      <c r="AA480" s="193"/>
    </row>
    <row r="481" spans="1:27" x14ac:dyDescent="0.2">
      <c r="A481" s="193"/>
      <c r="B481" s="228"/>
      <c r="C481" s="193"/>
      <c r="D481" s="193"/>
      <c r="E481" s="193"/>
      <c r="F481" s="193"/>
      <c r="G481" s="193"/>
      <c r="H481" s="193"/>
      <c r="I481" s="193"/>
      <c r="J481" s="193"/>
      <c r="K481" s="193"/>
      <c r="L481" s="193"/>
      <c r="M481" s="193"/>
      <c r="N481" s="193"/>
      <c r="O481" s="193"/>
      <c r="P481" s="193"/>
      <c r="Q481" s="193"/>
      <c r="R481" s="193"/>
      <c r="S481" s="193"/>
      <c r="T481" s="193"/>
      <c r="U481" s="193"/>
      <c r="V481" s="193"/>
      <c r="W481" s="193"/>
      <c r="X481" s="193"/>
      <c r="Y481" s="193"/>
      <c r="Z481" s="193"/>
      <c r="AA481" s="193"/>
    </row>
    <row r="482" spans="1:27" ht="15.6" customHeight="1" x14ac:dyDescent="0.25">
      <c r="A482" s="193"/>
      <c r="B482" s="222" t="s">
        <v>710</v>
      </c>
      <c r="C482" s="268" t="s">
        <v>711</v>
      </c>
      <c r="D482" s="267"/>
      <c r="E482" s="267"/>
      <c r="F482" s="267"/>
      <c r="G482" s="267"/>
      <c r="H482" s="220"/>
      <c r="I482" s="220"/>
      <c r="J482" s="220"/>
      <c r="K482" s="220"/>
      <c r="L482" s="219"/>
      <c r="M482" s="193"/>
      <c r="N482" s="193"/>
      <c r="O482" s="193"/>
      <c r="P482" s="193"/>
      <c r="Q482" s="193"/>
      <c r="R482" s="193"/>
      <c r="S482" s="193"/>
      <c r="T482" s="193"/>
      <c r="U482" s="193"/>
      <c r="V482" s="193"/>
      <c r="W482" s="193"/>
      <c r="X482" s="193"/>
      <c r="Y482" s="193"/>
      <c r="Z482" s="193"/>
      <c r="AA482" s="193"/>
    </row>
    <row r="483" spans="1:27" s="188" customFormat="1" ht="25.5" customHeight="1" thickBot="1" x14ac:dyDescent="0.3">
      <c r="A483" s="189"/>
      <c r="B483" s="266"/>
      <c r="C483" s="790" t="s">
        <v>712</v>
      </c>
      <c r="D483" s="790"/>
      <c r="E483" s="790"/>
      <c r="F483" s="790"/>
      <c r="G483" s="790"/>
      <c r="H483" s="790"/>
      <c r="I483" s="790"/>
      <c r="J483" s="790"/>
      <c r="K483" s="790"/>
      <c r="L483" s="189"/>
      <c r="M483" s="189"/>
      <c r="N483" s="189"/>
      <c r="O483" s="189"/>
      <c r="P483" s="189"/>
      <c r="Q483" s="189"/>
      <c r="R483" s="189"/>
      <c r="S483" s="189"/>
      <c r="T483" s="189"/>
      <c r="U483" s="189"/>
      <c r="V483" s="189"/>
      <c r="W483" s="189"/>
      <c r="X483" s="189"/>
      <c r="Y483" s="189"/>
      <c r="Z483" s="189"/>
      <c r="AA483" s="189"/>
    </row>
    <row r="484" spans="1:27" ht="27.75" thickBot="1" x14ac:dyDescent="0.25">
      <c r="A484" s="193"/>
      <c r="B484" s="228"/>
      <c r="C484" s="265" t="s">
        <v>417</v>
      </c>
      <c r="D484" s="264" t="s">
        <v>623</v>
      </c>
      <c r="E484" s="264" t="s">
        <v>624</v>
      </c>
      <c r="F484" s="264" t="s">
        <v>625</v>
      </c>
      <c r="G484" s="263" t="s">
        <v>626</v>
      </c>
      <c r="H484" s="211"/>
      <c r="I484" s="233"/>
      <c r="J484" s="193"/>
      <c r="K484" s="193"/>
      <c r="L484" s="193"/>
      <c r="M484" s="193"/>
      <c r="N484" s="193"/>
      <c r="O484" s="193"/>
      <c r="P484" s="193"/>
      <c r="Q484" s="193"/>
      <c r="R484" s="193"/>
      <c r="S484" s="193"/>
      <c r="T484" s="193"/>
      <c r="U484" s="193"/>
      <c r="V484" s="193"/>
      <c r="W484" s="193"/>
      <c r="X484" s="193"/>
      <c r="Y484" s="193"/>
      <c r="Z484" s="193"/>
      <c r="AA484" s="193"/>
    </row>
    <row r="485" spans="1:27" ht="14.25" x14ac:dyDescent="0.2">
      <c r="A485" s="193"/>
      <c r="B485" s="228"/>
      <c r="C485" s="262" t="s">
        <v>629</v>
      </c>
      <c r="D485" s="261">
        <v>0.313</v>
      </c>
      <c r="E485" s="261">
        <v>8.0000000000000002E-3</v>
      </c>
      <c r="F485" s="260">
        <v>7.0000000000000001E-3</v>
      </c>
      <c r="G485" s="259" t="s">
        <v>628</v>
      </c>
      <c r="H485" s="258"/>
      <c r="I485" s="233"/>
      <c r="J485" s="233"/>
      <c r="K485" s="193"/>
      <c r="L485" s="193"/>
      <c r="M485" s="193"/>
      <c r="N485" s="193"/>
      <c r="O485" s="193"/>
      <c r="P485" s="193"/>
      <c r="Q485" s="193"/>
      <c r="R485" s="193"/>
      <c r="S485" s="193"/>
      <c r="T485" s="193"/>
      <c r="U485" s="193"/>
      <c r="V485" s="193"/>
      <c r="W485" s="193"/>
      <c r="X485" s="193"/>
      <c r="Y485" s="193"/>
      <c r="Z485" s="193"/>
      <c r="AA485" s="193"/>
    </row>
    <row r="486" spans="1:27" ht="14.25" x14ac:dyDescent="0.2">
      <c r="A486" s="193"/>
      <c r="B486" s="228"/>
      <c r="C486" s="239" t="s">
        <v>630</v>
      </c>
      <c r="D486" s="242">
        <v>0.46700000000000003</v>
      </c>
      <c r="E486" s="242">
        <v>1.2999999999999999E-2</v>
      </c>
      <c r="F486" s="242">
        <v>1.2E-2</v>
      </c>
      <c r="G486" s="236" t="s">
        <v>628</v>
      </c>
      <c r="H486" s="233"/>
      <c r="I486" s="233"/>
      <c r="J486" s="233"/>
      <c r="K486" s="193"/>
      <c r="L486" s="193"/>
      <c r="M486" s="193"/>
      <c r="N486" s="193"/>
      <c r="O486" s="193"/>
      <c r="P486" s="193"/>
      <c r="Q486" s="193"/>
      <c r="R486" s="193"/>
      <c r="S486" s="193"/>
      <c r="T486" s="193"/>
      <c r="U486" s="193"/>
      <c r="V486" s="193"/>
      <c r="W486" s="193"/>
      <c r="X486" s="193"/>
      <c r="Y486" s="193"/>
      <c r="Z486" s="193"/>
      <c r="AA486" s="193"/>
    </row>
    <row r="487" spans="1:27" ht="13.5" thickBot="1" x14ac:dyDescent="0.25">
      <c r="A487" s="193"/>
      <c r="B487" s="228"/>
      <c r="C487" s="235" t="s">
        <v>713</v>
      </c>
      <c r="D487" s="257">
        <v>0.17799999999999999</v>
      </c>
      <c r="E487" s="257">
        <v>0.111</v>
      </c>
      <c r="F487" s="257">
        <v>1.9E-2</v>
      </c>
      <c r="G487" s="234" t="s">
        <v>628</v>
      </c>
      <c r="H487" s="233"/>
      <c r="I487" s="233"/>
      <c r="J487" s="233"/>
      <c r="K487" s="193"/>
      <c r="L487" s="193"/>
      <c r="M487" s="193"/>
      <c r="N487" s="193"/>
      <c r="O487" s="193"/>
      <c r="P487" s="193"/>
      <c r="Q487" s="193"/>
      <c r="R487" s="193"/>
      <c r="S487" s="193"/>
      <c r="T487" s="193"/>
      <c r="U487" s="193"/>
      <c r="V487" s="193"/>
      <c r="W487" s="193"/>
      <c r="X487" s="193"/>
      <c r="Y487" s="193"/>
      <c r="Z487" s="193"/>
      <c r="AA487" s="193"/>
    </row>
    <row r="488" spans="1:27" ht="14.25" x14ac:dyDescent="0.2">
      <c r="A488" s="193"/>
      <c r="B488" s="228"/>
      <c r="C488" s="256" t="s">
        <v>714</v>
      </c>
      <c r="D488" s="255">
        <v>5.8000000000000003E-2</v>
      </c>
      <c r="E488" s="254">
        <v>5.4999999999999997E-3</v>
      </c>
      <c r="F488" s="254">
        <v>6.9999999999999999E-4</v>
      </c>
      <c r="G488" s="250" t="s">
        <v>715</v>
      </c>
      <c r="H488" s="233"/>
      <c r="I488" s="233"/>
      <c r="J488" s="245"/>
      <c r="K488" s="244"/>
      <c r="L488" s="193"/>
      <c r="M488" s="193"/>
      <c r="N488" s="193"/>
      <c r="O488" s="193"/>
      <c r="P488" s="193"/>
      <c r="Q488" s="193"/>
      <c r="R488" s="193"/>
      <c r="S488" s="193"/>
      <c r="T488" s="193"/>
      <c r="U488" s="193"/>
      <c r="V488" s="193"/>
      <c r="W488" s="193"/>
      <c r="X488" s="193"/>
      <c r="Y488" s="193"/>
      <c r="Z488" s="193"/>
      <c r="AA488" s="193"/>
    </row>
    <row r="489" spans="1:27" ht="14.25" x14ac:dyDescent="0.2">
      <c r="A489" s="193"/>
      <c r="B489" s="228"/>
      <c r="C489" s="253" t="s">
        <v>716</v>
      </c>
      <c r="D489" s="252">
        <v>0.15</v>
      </c>
      <c r="E489" s="251">
        <v>1.17E-2</v>
      </c>
      <c r="F489" s="251">
        <v>3.8E-3</v>
      </c>
      <c r="G489" s="250" t="s">
        <v>715</v>
      </c>
      <c r="H489" s="233"/>
      <c r="I489" s="233"/>
      <c r="J489" s="245"/>
      <c r="K489" s="244"/>
      <c r="L489" s="193"/>
      <c r="M489" s="193"/>
      <c r="N489" s="193"/>
      <c r="O489" s="193"/>
      <c r="P489" s="193"/>
      <c r="Q489" s="193"/>
      <c r="R489" s="193"/>
      <c r="S489" s="193"/>
      <c r="T489" s="193"/>
      <c r="U489" s="193"/>
      <c r="V489" s="193"/>
      <c r="W489" s="193"/>
      <c r="X489" s="193"/>
      <c r="Y489" s="193"/>
      <c r="Z489" s="193"/>
      <c r="AA489" s="193"/>
    </row>
    <row r="490" spans="1:27" ht="14.25" x14ac:dyDescent="0.2">
      <c r="A490" s="193"/>
      <c r="B490" s="228"/>
      <c r="C490" s="253" t="s">
        <v>717</v>
      </c>
      <c r="D490" s="252">
        <v>0.113</v>
      </c>
      <c r="E490" s="251">
        <v>9.1999999999999998E-3</v>
      </c>
      <c r="F490" s="251">
        <v>2.5999999999999999E-3</v>
      </c>
      <c r="G490" s="250" t="s">
        <v>715</v>
      </c>
      <c r="H490" s="233"/>
      <c r="I490" s="233"/>
      <c r="J490" s="245"/>
      <c r="K490" s="244"/>
      <c r="L490" s="193"/>
      <c r="M490" s="193"/>
      <c r="N490" s="193"/>
      <c r="O490" s="193"/>
      <c r="P490" s="193"/>
      <c r="Q490" s="193"/>
      <c r="R490" s="193"/>
      <c r="S490" s="193"/>
      <c r="T490" s="193"/>
      <c r="U490" s="193"/>
      <c r="V490" s="193"/>
      <c r="W490" s="193"/>
      <c r="X490" s="193"/>
      <c r="Y490" s="193"/>
      <c r="Z490" s="193"/>
      <c r="AA490" s="193"/>
    </row>
    <row r="491" spans="1:27" ht="14.25" x14ac:dyDescent="0.2">
      <c r="A491" s="193"/>
      <c r="B491" s="228"/>
      <c r="C491" s="249" t="s">
        <v>718</v>
      </c>
      <c r="D491" s="247">
        <v>0.13500000000000001</v>
      </c>
      <c r="E491" s="246">
        <v>1.09E-2</v>
      </c>
      <c r="F491" s="246">
        <v>2.7000000000000001E-3</v>
      </c>
      <c r="G491" s="236" t="s">
        <v>715</v>
      </c>
      <c r="H491" s="248"/>
      <c r="I491" s="233"/>
      <c r="J491" s="245"/>
      <c r="K491" s="244"/>
      <c r="L491" s="193"/>
      <c r="M491" s="193"/>
      <c r="N491" s="193"/>
      <c r="O491" s="193"/>
      <c r="P491" s="193"/>
      <c r="Q491" s="193"/>
      <c r="R491" s="193"/>
      <c r="S491" s="193"/>
      <c r="T491" s="193"/>
      <c r="U491" s="193"/>
      <c r="V491" s="193"/>
      <c r="W491" s="193"/>
      <c r="X491" s="193"/>
      <c r="Y491" s="193"/>
      <c r="Z491" s="193"/>
      <c r="AA491" s="193"/>
    </row>
    <row r="492" spans="1:27" ht="14.25" x14ac:dyDescent="0.2">
      <c r="A492" s="193"/>
      <c r="B492" s="228"/>
      <c r="C492" s="243" t="s">
        <v>719</v>
      </c>
      <c r="D492" s="247">
        <v>9.6000000000000002E-2</v>
      </c>
      <c r="E492" s="246">
        <v>8.0000000000000002E-3</v>
      </c>
      <c r="F492" s="246">
        <v>1.1000000000000001E-3</v>
      </c>
      <c r="G492" s="236" t="s">
        <v>715</v>
      </c>
      <c r="H492" s="233"/>
      <c r="I492" s="233"/>
      <c r="J492" s="245"/>
      <c r="K492" s="244"/>
      <c r="L492" s="193"/>
      <c r="M492" s="193"/>
      <c r="N492" s="193"/>
      <c r="O492" s="193"/>
      <c r="P492" s="193"/>
      <c r="Q492" s="193"/>
      <c r="R492" s="193"/>
      <c r="S492" s="193"/>
      <c r="T492" s="193"/>
      <c r="U492" s="193"/>
      <c r="V492" s="193"/>
      <c r="W492" s="193"/>
      <c r="X492" s="193"/>
      <c r="Y492" s="193"/>
      <c r="Z492" s="193"/>
      <c r="AA492" s="193"/>
    </row>
    <row r="493" spans="1:27" x14ac:dyDescent="0.2">
      <c r="A493" s="193"/>
      <c r="B493" s="228"/>
      <c r="C493" s="243" t="s">
        <v>720</v>
      </c>
      <c r="D493" s="242">
        <v>5.5E-2</v>
      </c>
      <c r="E493" s="241">
        <v>6.3E-3</v>
      </c>
      <c r="F493" s="240">
        <v>1.1000000000000001E-3</v>
      </c>
      <c r="G493" s="236" t="s">
        <v>715</v>
      </c>
      <c r="H493" s="233"/>
      <c r="I493" s="233"/>
      <c r="J493" s="233"/>
      <c r="K493" s="193"/>
      <c r="L493" s="193"/>
      <c r="M493" s="193"/>
      <c r="N493" s="193"/>
      <c r="O493" s="193"/>
      <c r="P493" s="193"/>
      <c r="Q493" s="193"/>
      <c r="R493" s="193"/>
      <c r="S493" s="193"/>
      <c r="T493" s="193"/>
      <c r="U493" s="193"/>
      <c r="V493" s="193"/>
      <c r="W493" s="193"/>
      <c r="X493" s="193"/>
      <c r="Y493" s="193"/>
      <c r="Z493" s="193"/>
      <c r="AA493" s="193"/>
    </row>
    <row r="494" spans="1:27" x14ac:dyDescent="0.2">
      <c r="A494" s="193"/>
      <c r="B494" s="232"/>
      <c r="C494" s="239" t="s">
        <v>721</v>
      </c>
      <c r="D494" s="238">
        <v>0.20699999999999999</v>
      </c>
      <c r="E494" s="65">
        <v>6.4000000000000003E-3</v>
      </c>
      <c r="F494" s="65">
        <v>6.6E-3</v>
      </c>
      <c r="G494" s="236" t="s">
        <v>715</v>
      </c>
      <c r="H494" s="233"/>
      <c r="I494" s="233"/>
      <c r="J494" s="233"/>
      <c r="K494" s="193"/>
      <c r="L494" s="193"/>
      <c r="M494" s="193"/>
      <c r="N494" s="193"/>
      <c r="O494" s="193"/>
      <c r="P494" s="193"/>
      <c r="Q494" s="193"/>
      <c r="R494" s="193"/>
      <c r="S494" s="193"/>
      <c r="T494" s="193"/>
      <c r="U494" s="193"/>
      <c r="V494" s="193"/>
      <c r="W494" s="193"/>
      <c r="X494" s="193"/>
      <c r="Y494" s="193"/>
      <c r="Z494" s="193"/>
      <c r="AA494" s="193"/>
    </row>
    <row r="495" spans="1:27" ht="38.25" x14ac:dyDescent="0.2">
      <c r="A495" s="193"/>
      <c r="B495" s="232"/>
      <c r="C495" s="237" t="s">
        <v>722</v>
      </c>
      <c r="D495" s="38">
        <v>0.129</v>
      </c>
      <c r="E495" s="65">
        <v>5.9999999999999995E-4</v>
      </c>
      <c r="F495" s="65">
        <v>4.1000000000000003E-3</v>
      </c>
      <c r="G495" s="236" t="s">
        <v>715</v>
      </c>
      <c r="H495" s="233"/>
      <c r="I495" s="233"/>
      <c r="J495" s="233"/>
      <c r="K495" s="193"/>
      <c r="L495" s="193"/>
      <c r="M495" s="193"/>
      <c r="N495" s="193"/>
      <c r="O495" s="193"/>
      <c r="P495" s="193"/>
      <c r="Q495" s="193"/>
      <c r="R495" s="193"/>
      <c r="S495" s="193"/>
      <c r="T495" s="193"/>
      <c r="U495" s="193"/>
      <c r="V495" s="193"/>
      <c r="W495" s="193"/>
      <c r="X495" s="193"/>
      <c r="Y495" s="193"/>
      <c r="Z495" s="193"/>
      <c r="AA495" s="193"/>
    </row>
    <row r="496" spans="1:27" ht="17.25" customHeight="1" thickBot="1" x14ac:dyDescent="0.25">
      <c r="A496" s="193"/>
      <c r="B496" s="232"/>
      <c r="C496" s="235" t="s">
        <v>723</v>
      </c>
      <c r="D496" s="88">
        <v>0.16300000000000001</v>
      </c>
      <c r="E496" s="89">
        <v>5.9999999999999995E-4</v>
      </c>
      <c r="F496" s="69">
        <v>5.1999999999999998E-3</v>
      </c>
      <c r="G496" s="234" t="s">
        <v>715</v>
      </c>
      <c r="H496" s="233"/>
      <c r="I496" s="233"/>
      <c r="J496" s="233"/>
      <c r="K496" s="193"/>
      <c r="L496" s="193"/>
      <c r="M496" s="193"/>
      <c r="N496" s="193"/>
      <c r="O496" s="193"/>
      <c r="P496" s="193"/>
      <c r="Q496" s="193"/>
      <c r="R496" s="193"/>
      <c r="S496" s="193"/>
      <c r="T496" s="193"/>
      <c r="U496" s="193"/>
      <c r="V496" s="193"/>
      <c r="W496" s="193"/>
      <c r="X496" s="193"/>
      <c r="Y496" s="193"/>
      <c r="Z496" s="193"/>
      <c r="AA496" s="193"/>
    </row>
    <row r="497" spans="1:27" ht="90" customHeight="1" x14ac:dyDescent="0.2">
      <c r="A497" s="193"/>
      <c r="B497" s="232"/>
      <c r="C497" s="766" t="s">
        <v>724</v>
      </c>
      <c r="D497" s="766"/>
      <c r="E497" s="766"/>
      <c r="F497" s="766"/>
      <c r="G497" s="766"/>
      <c r="H497" s="766"/>
      <c r="I497" s="766"/>
      <c r="J497" s="766"/>
      <c r="K497" s="766"/>
      <c r="L497" s="766"/>
      <c r="M497" s="193"/>
      <c r="N497" s="193"/>
      <c r="O497" s="193"/>
      <c r="P497" s="193"/>
      <c r="Q497" s="193"/>
      <c r="R497" s="193"/>
      <c r="S497" s="193"/>
      <c r="T497" s="193"/>
      <c r="U497" s="193"/>
      <c r="V497" s="193"/>
      <c r="W497" s="193"/>
      <c r="X497" s="193"/>
      <c r="Y497" s="193"/>
      <c r="Z497" s="193"/>
      <c r="AA497" s="193"/>
    </row>
    <row r="498" spans="1:27" ht="105.6" customHeight="1" x14ac:dyDescent="0.2">
      <c r="A498" s="193"/>
      <c r="B498" s="228"/>
      <c r="C498" s="766" t="s">
        <v>725</v>
      </c>
      <c r="D498" s="766"/>
      <c r="E498" s="766"/>
      <c r="F498" s="766"/>
      <c r="G498" s="766"/>
      <c r="H498" s="766"/>
      <c r="I498" s="766"/>
      <c r="J498" s="766"/>
      <c r="K498" s="766"/>
      <c r="L498" s="766"/>
      <c r="M498" s="193"/>
      <c r="N498" s="193"/>
      <c r="O498" s="193"/>
      <c r="P498" s="193"/>
      <c r="Q498" s="193"/>
      <c r="R498" s="193"/>
      <c r="S498" s="193"/>
      <c r="T498" s="193"/>
      <c r="U498" s="193"/>
      <c r="V498" s="193"/>
      <c r="W498" s="193"/>
      <c r="X498" s="193"/>
      <c r="Y498" s="193"/>
      <c r="Z498" s="193"/>
      <c r="AA498" s="193"/>
    </row>
    <row r="499" spans="1:27" x14ac:dyDescent="0.2">
      <c r="A499" s="193"/>
      <c r="B499" s="228"/>
      <c r="C499" s="231"/>
      <c r="D499" s="230"/>
      <c r="E499" s="230"/>
      <c r="F499" s="230"/>
      <c r="G499" s="230"/>
      <c r="H499" s="230"/>
      <c r="I499" s="230"/>
      <c r="J499" s="230"/>
      <c r="K499" s="230"/>
      <c r="L499" s="229"/>
      <c r="M499" s="229"/>
      <c r="N499" s="193"/>
      <c r="O499" s="193"/>
      <c r="P499" s="193"/>
      <c r="Q499" s="193"/>
      <c r="R499" s="193"/>
      <c r="S499" s="193"/>
      <c r="T499" s="193"/>
      <c r="U499" s="193"/>
      <c r="V499" s="193"/>
      <c r="W499" s="193"/>
      <c r="X499" s="193"/>
      <c r="Y499" s="193"/>
      <c r="Z499" s="193"/>
      <c r="AA499" s="193"/>
    </row>
    <row r="500" spans="1:27" ht="15.75" x14ac:dyDescent="0.25">
      <c r="A500" s="193"/>
      <c r="B500" s="767" t="s">
        <v>726</v>
      </c>
      <c r="C500" s="768"/>
      <c r="D500" s="768"/>
      <c r="E500" s="768"/>
      <c r="F500" s="768"/>
      <c r="G500" s="768"/>
      <c r="H500" s="768"/>
      <c r="I500" s="768"/>
      <c r="J500" s="768"/>
      <c r="K500" s="768"/>
      <c r="L500" s="769"/>
      <c r="M500" s="193"/>
      <c r="N500" s="193"/>
      <c r="O500" s="193"/>
      <c r="P500" s="193"/>
      <c r="Q500" s="193"/>
      <c r="R500" s="193"/>
      <c r="S500" s="193"/>
      <c r="T500" s="193"/>
      <c r="U500" s="193"/>
      <c r="V500" s="193"/>
      <c r="W500" s="193"/>
      <c r="X500" s="193"/>
      <c r="Y500" s="193"/>
      <c r="Z500" s="193"/>
      <c r="AA500" s="193"/>
    </row>
    <row r="501" spans="1:27" x14ac:dyDescent="0.2">
      <c r="A501" s="193"/>
      <c r="B501" s="228"/>
      <c r="C501" s="193"/>
      <c r="D501" s="193"/>
      <c r="E501" s="193"/>
      <c r="F501" s="193"/>
      <c r="G501" s="193"/>
      <c r="H501" s="193"/>
      <c r="I501" s="193"/>
      <c r="J501" s="193"/>
      <c r="K501" s="193"/>
      <c r="L501" s="193"/>
      <c r="M501" s="193"/>
      <c r="N501" s="193"/>
      <c r="O501" s="193"/>
      <c r="P501" s="193"/>
      <c r="Q501" s="193"/>
      <c r="R501" s="193"/>
      <c r="S501" s="193"/>
      <c r="T501" s="193"/>
      <c r="U501" s="193"/>
      <c r="V501" s="193"/>
      <c r="W501" s="193"/>
      <c r="X501" s="193"/>
      <c r="Y501" s="193"/>
      <c r="Z501" s="193"/>
      <c r="AA501" s="193"/>
    </row>
    <row r="502" spans="1:27" ht="15.75" x14ac:dyDescent="0.25">
      <c r="A502" s="193"/>
      <c r="B502" s="222" t="s">
        <v>727</v>
      </c>
      <c r="C502" s="221" t="s">
        <v>728</v>
      </c>
      <c r="D502" s="220"/>
      <c r="E502" s="220"/>
      <c r="F502" s="220"/>
      <c r="G502" s="220"/>
      <c r="H502" s="220"/>
      <c r="I502" s="220"/>
      <c r="J502" s="220"/>
      <c r="K502" s="220"/>
      <c r="L502" s="219"/>
      <c r="M502" s="193"/>
      <c r="N502" s="193"/>
      <c r="O502" s="193"/>
      <c r="P502" s="193"/>
      <c r="Q502" s="193"/>
      <c r="R502" s="193"/>
      <c r="S502" s="193"/>
      <c r="T502" s="193"/>
      <c r="U502" s="193"/>
      <c r="V502" s="193"/>
      <c r="W502" s="193"/>
      <c r="X502" s="193"/>
      <c r="Y502" s="193"/>
      <c r="Z502" s="193"/>
      <c r="AA502" s="193"/>
    </row>
    <row r="503" spans="1:27" ht="13.5" thickBot="1" x14ac:dyDescent="0.25">
      <c r="A503" s="193"/>
      <c r="B503" s="193"/>
      <c r="C503" s="193"/>
      <c r="D503" s="193"/>
      <c r="E503" s="193"/>
      <c r="F503" s="193"/>
      <c r="G503" s="193"/>
      <c r="H503" s="193"/>
      <c r="I503" s="193"/>
      <c r="J503" s="193"/>
      <c r="K503" s="193"/>
      <c r="L503" s="193"/>
      <c r="M503" s="193"/>
      <c r="N503" s="193"/>
      <c r="O503" s="193"/>
      <c r="P503" s="193"/>
      <c r="Q503" s="193"/>
      <c r="R503" s="193"/>
      <c r="S503" s="193"/>
      <c r="T503" s="193"/>
      <c r="U503" s="193"/>
      <c r="V503" s="193"/>
      <c r="W503" s="193"/>
      <c r="X503" s="193"/>
      <c r="Y503" s="193"/>
      <c r="Z503" s="193"/>
      <c r="AA503" s="193"/>
    </row>
    <row r="504" spans="1:27" ht="13.5" thickBot="1" x14ac:dyDescent="0.25">
      <c r="A504" s="193"/>
      <c r="B504" s="193"/>
      <c r="C504" s="227" t="s">
        <v>299</v>
      </c>
      <c r="D504" s="226" t="s">
        <v>300</v>
      </c>
      <c r="E504" s="211"/>
      <c r="F504" s="193"/>
      <c r="G504" s="193"/>
      <c r="H504" s="193"/>
      <c r="I504" s="193"/>
      <c r="J504" s="193"/>
      <c r="K504" s="193"/>
      <c r="L504" s="193"/>
      <c r="M504" s="193"/>
      <c r="N504" s="193"/>
      <c r="O504" s="193"/>
      <c r="P504" s="193"/>
      <c r="Q504" s="193"/>
      <c r="R504" s="193"/>
      <c r="S504" s="193"/>
      <c r="T504" s="193"/>
      <c r="U504" s="193"/>
      <c r="V504" s="193"/>
      <c r="W504" s="193"/>
      <c r="X504" s="193"/>
      <c r="Y504" s="193"/>
      <c r="Z504" s="193"/>
      <c r="AA504" s="193"/>
    </row>
    <row r="505" spans="1:27" ht="15.6" customHeight="1" x14ac:dyDescent="0.3">
      <c r="A505" s="193"/>
      <c r="B505" s="193"/>
      <c r="C505" s="225" t="s">
        <v>729</v>
      </c>
      <c r="D505" s="90">
        <v>1</v>
      </c>
      <c r="E505" s="193"/>
      <c r="F505" s="193"/>
      <c r="G505" s="193"/>
      <c r="H505" s="193"/>
      <c r="I505" s="193"/>
      <c r="J505" s="193"/>
      <c r="K505" s="193"/>
      <c r="L505" s="193"/>
      <c r="M505" s="193"/>
      <c r="N505" s="193"/>
      <c r="O505" s="193"/>
      <c r="P505" s="193"/>
      <c r="Q505" s="193"/>
      <c r="R505" s="193"/>
      <c r="S505" s="193"/>
      <c r="T505" s="193"/>
      <c r="U505" s="193"/>
      <c r="V505" s="193"/>
      <c r="W505" s="193"/>
      <c r="X505" s="193"/>
      <c r="Y505" s="193"/>
      <c r="Z505" s="193"/>
      <c r="AA505" s="193"/>
    </row>
    <row r="506" spans="1:27" ht="15.6" customHeight="1" x14ac:dyDescent="0.3">
      <c r="A506" s="193"/>
      <c r="B506" s="193"/>
      <c r="C506" s="224" t="s">
        <v>301</v>
      </c>
      <c r="D506" s="91">
        <v>25</v>
      </c>
      <c r="E506" s="193"/>
      <c r="F506" s="193"/>
      <c r="G506" s="193"/>
      <c r="H506" s="193"/>
      <c r="I506" s="193"/>
      <c r="J506" s="193"/>
      <c r="K506" s="193"/>
      <c r="L506" s="193"/>
      <c r="M506" s="193"/>
      <c r="N506" s="193"/>
      <c r="O506" s="193"/>
      <c r="P506" s="193"/>
      <c r="Q506" s="193"/>
      <c r="R506" s="193"/>
      <c r="S506" s="193"/>
      <c r="T506" s="193"/>
      <c r="U506" s="193"/>
      <c r="V506" s="193"/>
      <c r="W506" s="193"/>
      <c r="X506" s="193"/>
      <c r="Y506" s="193"/>
      <c r="Z506" s="193"/>
      <c r="AA506" s="193"/>
    </row>
    <row r="507" spans="1:27" ht="15.6" customHeight="1" x14ac:dyDescent="0.3">
      <c r="A507" s="193"/>
      <c r="B507" s="193"/>
      <c r="C507" s="224" t="s">
        <v>302</v>
      </c>
      <c r="D507" s="91">
        <v>298</v>
      </c>
      <c r="F507" s="193"/>
      <c r="G507" s="193"/>
      <c r="H507" s="193"/>
      <c r="I507" s="193"/>
      <c r="J507" s="193"/>
      <c r="K507" s="193"/>
      <c r="L507" s="193"/>
      <c r="M507" s="193"/>
      <c r="N507" s="193"/>
      <c r="O507" s="193"/>
      <c r="P507" s="193"/>
      <c r="Q507" s="193"/>
      <c r="R507" s="193"/>
      <c r="S507" s="193"/>
      <c r="T507" s="193"/>
      <c r="U507" s="193"/>
      <c r="V507" s="193"/>
      <c r="W507" s="193"/>
      <c r="X507" s="193"/>
      <c r="Y507" s="193"/>
      <c r="Z507" s="193"/>
      <c r="AA507" s="193"/>
    </row>
    <row r="508" spans="1:27" ht="15.6" customHeight="1" x14ac:dyDescent="0.2">
      <c r="A508" s="193"/>
      <c r="B508" s="193"/>
      <c r="C508" s="224" t="s">
        <v>730</v>
      </c>
      <c r="D508" s="91">
        <v>14800</v>
      </c>
      <c r="E508" s="193"/>
      <c r="F508" s="193"/>
      <c r="G508" s="193"/>
      <c r="H508" s="193"/>
      <c r="I508" s="193"/>
      <c r="J508" s="193"/>
      <c r="K508" s="193"/>
      <c r="L508" s="193"/>
      <c r="M508" s="193"/>
      <c r="N508" s="193"/>
      <c r="O508" s="193"/>
      <c r="P508" s="193"/>
      <c r="Q508" s="193"/>
      <c r="R508" s="193"/>
      <c r="S508" s="193"/>
      <c r="T508" s="193"/>
      <c r="U508" s="193"/>
      <c r="V508" s="193"/>
      <c r="W508" s="193"/>
      <c r="X508" s="193"/>
      <c r="Y508" s="193"/>
      <c r="Z508" s="193"/>
      <c r="AA508" s="193"/>
    </row>
    <row r="509" spans="1:27" ht="15.6" customHeight="1" x14ac:dyDescent="0.2">
      <c r="A509" s="193"/>
      <c r="B509" s="193"/>
      <c r="C509" s="224" t="s">
        <v>731</v>
      </c>
      <c r="D509" s="91">
        <v>675</v>
      </c>
      <c r="E509" s="193"/>
      <c r="F509" s="193"/>
      <c r="G509" s="193"/>
      <c r="H509" s="193"/>
      <c r="I509" s="193"/>
      <c r="J509" s="193"/>
      <c r="K509" s="193"/>
      <c r="L509" s="193"/>
      <c r="M509" s="193"/>
      <c r="N509" s="193"/>
      <c r="O509" s="193"/>
      <c r="P509" s="193"/>
      <c r="Q509" s="193"/>
      <c r="R509" s="193"/>
      <c r="S509" s="193"/>
      <c r="T509" s="193"/>
      <c r="U509" s="193"/>
      <c r="V509" s="193"/>
      <c r="W509" s="193"/>
      <c r="X509" s="193"/>
      <c r="Y509" s="193"/>
      <c r="Z509" s="193"/>
      <c r="AA509" s="193"/>
    </row>
    <row r="510" spans="1:27" ht="15.6" customHeight="1" x14ac:dyDescent="0.2">
      <c r="A510" s="193"/>
      <c r="B510" s="193"/>
      <c r="C510" s="224" t="s">
        <v>732</v>
      </c>
      <c r="D510" s="91">
        <v>92</v>
      </c>
      <c r="E510" s="193"/>
      <c r="F510" s="193"/>
      <c r="G510" s="193"/>
      <c r="H510" s="193"/>
      <c r="I510" s="193"/>
      <c r="J510" s="193"/>
      <c r="K510" s="193"/>
      <c r="L510" s="193"/>
      <c r="M510" s="193"/>
      <c r="N510" s="193"/>
      <c r="O510" s="193"/>
      <c r="P510" s="193"/>
      <c r="Q510" s="193"/>
      <c r="R510" s="193"/>
      <c r="S510" s="193"/>
      <c r="T510" s="193"/>
      <c r="U510" s="193"/>
      <c r="V510" s="193"/>
      <c r="W510" s="193"/>
      <c r="X510" s="193"/>
      <c r="Y510" s="193"/>
      <c r="Z510" s="193"/>
      <c r="AA510" s="193"/>
    </row>
    <row r="511" spans="1:27" ht="15.6" customHeight="1" x14ac:dyDescent="0.2">
      <c r="A511" s="193"/>
      <c r="B511" s="193"/>
      <c r="C511" s="224" t="s">
        <v>733</v>
      </c>
      <c r="D511" s="91">
        <v>3500</v>
      </c>
      <c r="E511" s="193"/>
      <c r="F511" s="193"/>
      <c r="G511" s="770"/>
      <c r="H511" s="770"/>
      <c r="I511" s="770"/>
      <c r="J511" s="770"/>
      <c r="K511" s="770"/>
      <c r="L511" s="770"/>
      <c r="M511" s="770"/>
      <c r="N511" s="193"/>
      <c r="O511" s="193"/>
      <c r="P511" s="193"/>
      <c r="Q511" s="193"/>
      <c r="R511" s="193"/>
      <c r="S511" s="193"/>
      <c r="T511" s="193"/>
      <c r="U511" s="193"/>
      <c r="V511" s="193"/>
      <c r="W511" s="193"/>
      <c r="X511" s="193"/>
      <c r="Y511" s="193"/>
      <c r="Z511" s="193"/>
      <c r="AA511" s="193"/>
    </row>
    <row r="512" spans="1:27" ht="15.6" customHeight="1" x14ac:dyDescent="0.2">
      <c r="A512" s="193"/>
      <c r="B512" s="193"/>
      <c r="C512" s="224" t="s">
        <v>734</v>
      </c>
      <c r="D512" s="91">
        <v>1100</v>
      </c>
      <c r="E512" s="193"/>
      <c r="F512" s="193"/>
      <c r="G512" s="770"/>
      <c r="H512" s="770"/>
      <c r="I512" s="770"/>
      <c r="J512" s="770"/>
      <c r="K512" s="770"/>
      <c r="L512" s="770"/>
      <c r="M512" s="770"/>
      <c r="N512" s="193"/>
      <c r="O512" s="193"/>
      <c r="P512" s="193"/>
      <c r="Q512" s="193"/>
      <c r="R512" s="193"/>
      <c r="S512" s="193"/>
      <c r="T512" s="193"/>
      <c r="U512" s="193"/>
      <c r="V512" s="193"/>
      <c r="W512" s="193"/>
      <c r="X512" s="193"/>
      <c r="Y512" s="193"/>
      <c r="Z512" s="193"/>
      <c r="AA512" s="193"/>
    </row>
    <row r="513" spans="1:27" ht="15.6" customHeight="1" x14ac:dyDescent="0.2">
      <c r="A513" s="193"/>
      <c r="B513" s="193"/>
      <c r="C513" s="224" t="s">
        <v>735</v>
      </c>
      <c r="D513" s="91">
        <v>1430</v>
      </c>
      <c r="E513" s="193"/>
      <c r="F513" s="193"/>
      <c r="G513" s="193"/>
      <c r="H513" s="193"/>
      <c r="I513" s="193"/>
      <c r="J513" s="193"/>
      <c r="K513" s="193"/>
      <c r="L513" s="193"/>
      <c r="M513" s="193"/>
      <c r="N513" s="193"/>
      <c r="O513" s="193"/>
      <c r="P513" s="193"/>
      <c r="Q513" s="193"/>
      <c r="R513" s="193"/>
      <c r="S513" s="193"/>
      <c r="T513" s="193"/>
      <c r="U513" s="193"/>
      <c r="V513" s="193"/>
      <c r="W513" s="193"/>
      <c r="X513" s="193"/>
      <c r="Y513" s="193"/>
      <c r="Z513" s="193"/>
      <c r="AA513" s="193"/>
    </row>
    <row r="514" spans="1:27" ht="15.6" customHeight="1" x14ac:dyDescent="0.2">
      <c r="A514" s="193"/>
      <c r="B514" s="193"/>
      <c r="C514" s="224" t="s">
        <v>736</v>
      </c>
      <c r="D514" s="91">
        <v>353</v>
      </c>
      <c r="E514" s="193"/>
      <c r="F514" s="193"/>
      <c r="G514" s="193"/>
      <c r="H514" s="193"/>
      <c r="I514" s="193"/>
      <c r="J514" s="193"/>
      <c r="K514" s="193"/>
      <c r="L514" s="193"/>
      <c r="M514" s="193"/>
      <c r="N514" s="193"/>
      <c r="O514" s="193"/>
      <c r="P514" s="193"/>
      <c r="Q514" s="193"/>
      <c r="R514" s="193"/>
      <c r="S514" s="193"/>
      <c r="T514" s="193"/>
      <c r="U514" s="193"/>
      <c r="V514" s="193"/>
      <c r="W514" s="193"/>
      <c r="X514" s="193"/>
      <c r="Y514" s="193"/>
      <c r="Z514" s="193"/>
      <c r="AA514" s="193"/>
    </row>
    <row r="515" spans="1:27" ht="15.6" customHeight="1" x14ac:dyDescent="0.2">
      <c r="A515" s="193"/>
      <c r="B515" s="193"/>
      <c r="C515" s="202" t="s">
        <v>737</v>
      </c>
      <c r="D515" s="91">
        <v>4470</v>
      </c>
      <c r="E515" s="193"/>
      <c r="F515" s="193"/>
      <c r="G515" s="193"/>
      <c r="H515" s="193"/>
      <c r="I515" s="193"/>
      <c r="J515" s="193"/>
      <c r="K515" s="193"/>
      <c r="L515" s="193"/>
      <c r="M515" s="193"/>
      <c r="N515" s="193"/>
      <c r="O515" s="193"/>
      <c r="P515" s="193"/>
      <c r="Q515" s="193"/>
      <c r="R515" s="193"/>
      <c r="S515" s="193"/>
      <c r="T515" s="193"/>
      <c r="U515" s="193"/>
      <c r="V515" s="193"/>
      <c r="W515" s="193"/>
      <c r="X515" s="193"/>
      <c r="Y515" s="193"/>
      <c r="Z515" s="193"/>
      <c r="AA515" s="193"/>
    </row>
    <row r="516" spans="1:27" ht="15.6" customHeight="1" x14ac:dyDescent="0.2">
      <c r="A516" s="193"/>
      <c r="B516" s="193"/>
      <c r="C516" s="224" t="s">
        <v>738</v>
      </c>
      <c r="D516" s="91">
        <v>53</v>
      </c>
      <c r="E516" s="193"/>
      <c r="F516" s="193"/>
      <c r="G516" s="193"/>
      <c r="H516" s="193"/>
      <c r="I516" s="193"/>
      <c r="J516" s="193"/>
      <c r="K516" s="193"/>
      <c r="L516" s="193"/>
      <c r="M516" s="193"/>
      <c r="N516" s="193"/>
      <c r="O516" s="193"/>
      <c r="P516" s="193"/>
      <c r="Q516" s="193"/>
      <c r="R516" s="193"/>
      <c r="S516" s="193"/>
      <c r="T516" s="193"/>
      <c r="U516" s="193"/>
      <c r="V516" s="193"/>
      <c r="W516" s="193"/>
      <c r="X516" s="193"/>
      <c r="Y516" s="193"/>
      <c r="Z516" s="193"/>
      <c r="AA516" s="193"/>
    </row>
    <row r="517" spans="1:27" ht="15.6" customHeight="1" x14ac:dyDescent="0.2">
      <c r="A517" s="193"/>
      <c r="B517" s="193"/>
      <c r="C517" s="224" t="s">
        <v>739</v>
      </c>
      <c r="D517" s="91">
        <v>124</v>
      </c>
      <c r="E517" s="193"/>
      <c r="F517" s="193"/>
      <c r="G517" s="193"/>
      <c r="H517" s="193"/>
      <c r="I517" s="193"/>
      <c r="J517" s="193"/>
      <c r="K517" s="193"/>
      <c r="L517" s="193"/>
      <c r="M517" s="193"/>
      <c r="N517" s="193"/>
      <c r="O517" s="193"/>
      <c r="P517" s="193"/>
      <c r="Q517" s="193"/>
      <c r="R517" s="193"/>
      <c r="S517" s="193"/>
      <c r="T517" s="193"/>
      <c r="U517" s="193"/>
      <c r="V517" s="193"/>
      <c r="W517" s="193"/>
      <c r="X517" s="193"/>
      <c r="Y517" s="193"/>
      <c r="Z517" s="193"/>
      <c r="AA517" s="193"/>
    </row>
    <row r="518" spans="1:27" ht="15.6" customHeight="1" x14ac:dyDescent="0.2">
      <c r="A518" s="193"/>
      <c r="B518" s="193"/>
      <c r="C518" s="224" t="s">
        <v>740</v>
      </c>
      <c r="D518" s="91">
        <v>12</v>
      </c>
      <c r="E518" s="193"/>
      <c r="F518" s="193"/>
      <c r="G518" s="193"/>
      <c r="H518" s="193"/>
      <c r="I518" s="193"/>
      <c r="J518" s="193"/>
      <c r="K518" s="193"/>
      <c r="L518" s="193"/>
      <c r="M518" s="193"/>
      <c r="N518" s="193"/>
      <c r="O518" s="193"/>
      <c r="P518" s="193"/>
      <c r="Q518" s="193"/>
      <c r="R518" s="193"/>
      <c r="S518" s="193"/>
      <c r="T518" s="193"/>
      <c r="U518" s="193"/>
      <c r="V518" s="193"/>
      <c r="W518" s="193"/>
      <c r="X518" s="193"/>
      <c r="Y518" s="193"/>
      <c r="Z518" s="193"/>
      <c r="AA518" s="193"/>
    </row>
    <row r="519" spans="1:27" ht="15.6" customHeight="1" x14ac:dyDescent="0.2">
      <c r="A519" s="193"/>
      <c r="B519" s="193"/>
      <c r="C519" s="224" t="s">
        <v>741</v>
      </c>
      <c r="D519" s="91">
        <v>3220</v>
      </c>
      <c r="E519" s="193"/>
      <c r="F519" s="193"/>
      <c r="G519" s="770"/>
      <c r="H519" s="770"/>
      <c r="I519" s="770"/>
      <c r="J519" s="770"/>
      <c r="K519" s="770"/>
      <c r="L519" s="770"/>
      <c r="M519" s="770"/>
      <c r="N519" s="193"/>
      <c r="O519" s="193"/>
      <c r="P519" s="193"/>
      <c r="Q519" s="193"/>
      <c r="R519" s="193"/>
      <c r="S519" s="193"/>
      <c r="T519" s="193"/>
      <c r="U519" s="193"/>
      <c r="V519" s="193"/>
      <c r="W519" s="193"/>
      <c r="X519" s="193"/>
      <c r="Y519" s="193"/>
      <c r="Z519" s="193"/>
      <c r="AA519" s="193"/>
    </row>
    <row r="520" spans="1:27" ht="15.6" customHeight="1" x14ac:dyDescent="0.2">
      <c r="A520" s="193"/>
      <c r="B520" s="193"/>
      <c r="C520" s="224" t="s">
        <v>742</v>
      </c>
      <c r="D520" s="91">
        <v>1340</v>
      </c>
      <c r="E520" s="193"/>
      <c r="F520" s="193"/>
      <c r="G520" s="770"/>
      <c r="H520" s="770"/>
      <c r="I520" s="770"/>
      <c r="J520" s="770"/>
      <c r="K520" s="770"/>
      <c r="L520" s="770"/>
      <c r="M520" s="770"/>
      <c r="N520" s="193"/>
      <c r="O520" s="193"/>
      <c r="P520" s="193"/>
      <c r="Q520" s="193"/>
      <c r="R520" s="193"/>
      <c r="S520" s="193"/>
      <c r="T520" s="193"/>
      <c r="U520" s="193"/>
      <c r="V520" s="193"/>
      <c r="W520" s="193"/>
      <c r="X520" s="193"/>
      <c r="Y520" s="193"/>
      <c r="Z520" s="193"/>
      <c r="AA520" s="193"/>
    </row>
    <row r="521" spans="1:27" ht="15.6" customHeight="1" x14ac:dyDescent="0.2">
      <c r="A521" s="193"/>
      <c r="B521" s="193"/>
      <c r="C521" s="224" t="s">
        <v>743</v>
      </c>
      <c r="D521" s="91">
        <v>1370</v>
      </c>
      <c r="E521" s="193"/>
      <c r="F521" s="193"/>
      <c r="G521" s="193"/>
      <c r="H521" s="193"/>
      <c r="I521" s="193"/>
      <c r="J521" s="193"/>
      <c r="K521" s="193"/>
      <c r="L521" s="193"/>
      <c r="M521" s="193"/>
      <c r="N521" s="193"/>
      <c r="O521" s="193"/>
      <c r="P521" s="193"/>
      <c r="Q521" s="193"/>
      <c r="R521" s="193"/>
      <c r="S521" s="193"/>
      <c r="T521" s="193"/>
      <c r="U521" s="193"/>
      <c r="V521" s="193"/>
      <c r="W521" s="193"/>
      <c r="X521" s="193"/>
      <c r="Y521" s="193"/>
      <c r="Z521" s="193"/>
      <c r="AA521" s="193"/>
    </row>
    <row r="522" spans="1:27" ht="15.6" customHeight="1" x14ac:dyDescent="0.2">
      <c r="A522" s="193"/>
      <c r="B522" s="193"/>
      <c r="C522" s="224" t="s">
        <v>744</v>
      </c>
      <c r="D522" s="91">
        <v>9810</v>
      </c>
      <c r="E522" s="193"/>
      <c r="F522" s="193"/>
      <c r="G522" s="193"/>
      <c r="H522" s="193"/>
      <c r="I522" s="193"/>
      <c r="J522" s="193"/>
      <c r="K522" s="193"/>
      <c r="L522" s="193"/>
      <c r="M522" s="193"/>
      <c r="N522" s="193"/>
      <c r="O522" s="193"/>
      <c r="P522" s="193"/>
      <c r="Q522" s="193"/>
      <c r="R522" s="193"/>
      <c r="S522" s="193"/>
      <c r="T522" s="193"/>
      <c r="U522" s="193"/>
      <c r="V522" s="193"/>
      <c r="W522" s="193"/>
      <c r="X522" s="193"/>
      <c r="Y522" s="193"/>
      <c r="Z522" s="193"/>
      <c r="AA522" s="193"/>
    </row>
    <row r="523" spans="1:27" ht="15.6" customHeight="1" x14ac:dyDescent="0.2">
      <c r="A523" s="193"/>
      <c r="B523" s="193"/>
      <c r="C523" s="202" t="s">
        <v>745</v>
      </c>
      <c r="D523" s="91">
        <v>693</v>
      </c>
      <c r="E523" s="193"/>
      <c r="F523" s="193"/>
      <c r="G523" s="193"/>
      <c r="H523" s="193"/>
      <c r="I523" s="193"/>
      <c r="J523" s="193"/>
      <c r="K523" s="193"/>
      <c r="L523" s="193"/>
      <c r="M523" s="193"/>
      <c r="N523" s="193"/>
      <c r="O523" s="193"/>
      <c r="P523" s="193"/>
      <c r="Q523" s="193"/>
      <c r="R523" s="193"/>
      <c r="S523" s="193"/>
      <c r="T523" s="193"/>
      <c r="U523" s="193"/>
      <c r="V523" s="193"/>
      <c r="W523" s="193"/>
      <c r="X523" s="193"/>
      <c r="Y523" s="193"/>
      <c r="Z523" s="193"/>
      <c r="AA523" s="193"/>
    </row>
    <row r="524" spans="1:27" ht="15.6" customHeight="1" x14ac:dyDescent="0.2">
      <c r="A524" s="193"/>
      <c r="B524" s="193"/>
      <c r="C524" s="224" t="s">
        <v>746</v>
      </c>
      <c r="D524" s="91">
        <v>1030</v>
      </c>
      <c r="E524" s="193"/>
      <c r="F524" s="193"/>
      <c r="G524" s="193"/>
      <c r="H524" s="193"/>
      <c r="I524" s="193"/>
      <c r="J524" s="193"/>
      <c r="K524" s="193"/>
      <c r="L524" s="193"/>
      <c r="M524" s="193"/>
      <c r="N524" s="193"/>
      <c r="O524" s="193"/>
      <c r="P524" s="193"/>
      <c r="Q524" s="193"/>
      <c r="R524" s="193"/>
      <c r="S524" s="193"/>
      <c r="T524" s="193"/>
      <c r="U524" s="193"/>
      <c r="V524" s="193"/>
      <c r="W524" s="193"/>
      <c r="X524" s="193"/>
      <c r="Y524" s="193"/>
      <c r="Z524" s="193"/>
      <c r="AA524" s="193"/>
    </row>
    <row r="525" spans="1:27" ht="15.6" customHeight="1" x14ac:dyDescent="0.2">
      <c r="A525" s="193"/>
      <c r="B525" s="193"/>
      <c r="C525" s="224" t="s">
        <v>747</v>
      </c>
      <c r="D525" s="91">
        <v>794</v>
      </c>
      <c r="E525" s="193"/>
      <c r="F525" s="193"/>
      <c r="G525" s="193"/>
      <c r="H525" s="193"/>
      <c r="I525" s="193"/>
      <c r="J525" s="193"/>
      <c r="K525" s="193"/>
      <c r="L525" s="193"/>
      <c r="M525" s="193"/>
      <c r="N525" s="193"/>
      <c r="O525" s="193"/>
      <c r="P525" s="193"/>
      <c r="Q525" s="193"/>
      <c r="R525" s="193"/>
      <c r="S525" s="193"/>
      <c r="T525" s="193"/>
      <c r="U525" s="193"/>
      <c r="V525" s="193"/>
      <c r="W525" s="193"/>
      <c r="X525" s="193"/>
      <c r="Y525" s="193"/>
      <c r="Z525" s="193"/>
      <c r="AA525" s="193"/>
    </row>
    <row r="526" spans="1:27" ht="15.6" customHeight="1" x14ac:dyDescent="0.2">
      <c r="A526" s="193"/>
      <c r="B526" s="193"/>
      <c r="C526" s="202" t="s">
        <v>748</v>
      </c>
      <c r="D526" s="91">
        <v>1640</v>
      </c>
      <c r="E526" s="193"/>
      <c r="F526" s="193"/>
      <c r="G526" s="193"/>
      <c r="H526" s="193"/>
      <c r="I526" s="193"/>
      <c r="J526" s="193"/>
      <c r="K526" s="193"/>
      <c r="L526" s="193"/>
      <c r="M526" s="193"/>
      <c r="N526" s="193"/>
      <c r="O526" s="193"/>
      <c r="P526" s="193"/>
      <c r="Q526" s="193"/>
      <c r="R526" s="193"/>
      <c r="S526" s="193"/>
      <c r="T526" s="193"/>
      <c r="U526" s="193"/>
      <c r="V526" s="193"/>
      <c r="W526" s="193"/>
      <c r="X526" s="193"/>
      <c r="Y526" s="193"/>
      <c r="Z526" s="193"/>
      <c r="AA526" s="193"/>
    </row>
    <row r="527" spans="1:27" ht="15.6" customHeight="1" x14ac:dyDescent="0.3">
      <c r="A527" s="193"/>
      <c r="B527" s="193"/>
      <c r="C527" s="224" t="s">
        <v>749</v>
      </c>
      <c r="D527" s="91">
        <v>22800</v>
      </c>
      <c r="E527" s="193"/>
      <c r="F527" s="193"/>
      <c r="G527" s="193"/>
      <c r="H527" s="193"/>
      <c r="I527" s="193"/>
      <c r="J527" s="193"/>
      <c r="K527" s="193"/>
      <c r="L527" s="193"/>
      <c r="M527" s="193"/>
      <c r="N527" s="193"/>
      <c r="O527" s="193"/>
      <c r="P527" s="193"/>
      <c r="Q527" s="193"/>
      <c r="R527" s="193"/>
      <c r="S527" s="193"/>
      <c r="T527" s="193"/>
      <c r="U527" s="193"/>
      <c r="V527" s="193"/>
      <c r="W527" s="193"/>
      <c r="X527" s="193"/>
      <c r="Y527" s="193"/>
      <c r="Z527" s="193"/>
      <c r="AA527" s="193"/>
    </row>
    <row r="528" spans="1:27" ht="15.6" customHeight="1" x14ac:dyDescent="0.3">
      <c r="A528" s="193"/>
      <c r="B528" s="193"/>
      <c r="C528" s="224" t="s">
        <v>750</v>
      </c>
      <c r="D528" s="91">
        <v>17200</v>
      </c>
      <c r="E528" s="193"/>
      <c r="F528" s="193"/>
      <c r="G528" s="193"/>
      <c r="H528" s="193"/>
      <c r="I528" s="193"/>
      <c r="J528" s="193"/>
      <c r="K528" s="193"/>
      <c r="L528" s="193"/>
      <c r="M528" s="193"/>
      <c r="N528" s="193"/>
      <c r="O528" s="193"/>
      <c r="P528" s="193"/>
      <c r="Q528" s="193"/>
      <c r="R528" s="193"/>
      <c r="S528" s="193"/>
      <c r="T528" s="193"/>
      <c r="U528" s="193"/>
      <c r="V528" s="193"/>
      <c r="W528" s="193"/>
      <c r="X528" s="193"/>
      <c r="Y528" s="193"/>
      <c r="Z528" s="193"/>
      <c r="AA528" s="193"/>
    </row>
    <row r="529" spans="1:27" ht="15.6" customHeight="1" x14ac:dyDescent="0.3">
      <c r="A529" s="193"/>
      <c r="B529" s="193"/>
      <c r="C529" s="202" t="s">
        <v>751</v>
      </c>
      <c r="D529" s="91">
        <v>7390</v>
      </c>
      <c r="E529" s="193"/>
      <c r="F529" s="193"/>
      <c r="G529" s="193"/>
      <c r="H529" s="193"/>
      <c r="I529" s="193"/>
      <c r="J529" s="193"/>
      <c r="K529" s="193"/>
      <c r="L529" s="193"/>
      <c r="M529" s="193"/>
      <c r="N529" s="193"/>
      <c r="O529" s="193"/>
      <c r="P529" s="193"/>
      <c r="Q529" s="193"/>
      <c r="R529" s="193"/>
      <c r="S529" s="193"/>
      <c r="T529" s="193"/>
      <c r="U529" s="193"/>
      <c r="V529" s="193"/>
      <c r="W529" s="193"/>
      <c r="X529" s="193"/>
      <c r="Y529" s="193"/>
      <c r="Z529" s="193"/>
      <c r="AA529" s="193"/>
    </row>
    <row r="530" spans="1:27" ht="15.6" customHeight="1" x14ac:dyDescent="0.3">
      <c r="A530" s="193"/>
      <c r="B530" s="193"/>
      <c r="C530" s="202" t="s">
        <v>752</v>
      </c>
      <c r="D530" s="91">
        <v>12200</v>
      </c>
      <c r="E530" s="193"/>
      <c r="F530" s="193"/>
      <c r="G530" s="193"/>
      <c r="H530" s="193"/>
      <c r="I530" s="193"/>
      <c r="J530" s="193"/>
      <c r="K530" s="193"/>
      <c r="L530" s="193"/>
      <c r="M530" s="193"/>
      <c r="N530" s="193"/>
      <c r="O530" s="193"/>
      <c r="P530" s="193"/>
      <c r="Q530" s="193"/>
      <c r="R530" s="193"/>
      <c r="S530" s="193"/>
      <c r="T530" s="193"/>
      <c r="U530" s="193"/>
      <c r="V530" s="193"/>
      <c r="W530" s="193"/>
      <c r="X530" s="193"/>
      <c r="Y530" s="193"/>
      <c r="Z530" s="193"/>
      <c r="AA530" s="193"/>
    </row>
    <row r="531" spans="1:27" ht="15.6" customHeight="1" x14ac:dyDescent="0.3">
      <c r="A531" s="193"/>
      <c r="B531" s="193"/>
      <c r="C531" s="202" t="s">
        <v>753</v>
      </c>
      <c r="D531" s="91">
        <v>8830</v>
      </c>
      <c r="E531" s="193"/>
      <c r="F531" s="193"/>
      <c r="G531" s="193"/>
      <c r="H531" s="193"/>
      <c r="I531" s="193"/>
      <c r="J531" s="193"/>
      <c r="K531" s="193"/>
      <c r="L531" s="193"/>
      <c r="M531" s="193"/>
      <c r="N531" s="193"/>
      <c r="O531" s="193"/>
      <c r="P531" s="193"/>
      <c r="Q531" s="193"/>
      <c r="R531" s="193"/>
      <c r="S531" s="193"/>
      <c r="T531" s="193"/>
      <c r="U531" s="193"/>
      <c r="V531" s="193"/>
      <c r="W531" s="193"/>
      <c r="X531" s="193"/>
      <c r="Y531" s="193"/>
      <c r="Z531" s="193"/>
      <c r="AA531" s="193"/>
    </row>
    <row r="532" spans="1:27" ht="15.6" customHeight="1" x14ac:dyDescent="0.3">
      <c r="A532" s="193"/>
      <c r="B532" s="193"/>
      <c r="C532" s="202" t="s">
        <v>754</v>
      </c>
      <c r="D532" s="92">
        <v>10300</v>
      </c>
      <c r="E532" s="193"/>
      <c r="F532" s="193"/>
      <c r="G532" s="193"/>
      <c r="H532" s="193"/>
      <c r="I532" s="193"/>
      <c r="J532" s="193"/>
      <c r="K532" s="193"/>
      <c r="L532" s="193"/>
      <c r="M532" s="193"/>
      <c r="N532" s="193"/>
      <c r="O532" s="193"/>
      <c r="P532" s="193"/>
      <c r="Q532" s="193"/>
      <c r="R532" s="193"/>
      <c r="S532" s="193"/>
      <c r="T532" s="193"/>
      <c r="U532" s="193"/>
      <c r="V532" s="193"/>
      <c r="W532" s="193"/>
      <c r="X532" s="193"/>
      <c r="Y532" s="193"/>
      <c r="Z532" s="193"/>
      <c r="AA532" s="193"/>
    </row>
    <row r="533" spans="1:27" ht="15.6" customHeight="1" x14ac:dyDescent="0.3">
      <c r="A533" s="193"/>
      <c r="B533" s="193"/>
      <c r="C533" s="202" t="s">
        <v>755</v>
      </c>
      <c r="D533" s="91">
        <v>8860</v>
      </c>
      <c r="E533" s="193"/>
      <c r="F533" s="193"/>
      <c r="G533" s="193"/>
      <c r="H533" s="193"/>
      <c r="I533" s="193"/>
      <c r="J533" s="193"/>
      <c r="K533" s="193"/>
      <c r="L533" s="193"/>
      <c r="M533" s="193"/>
      <c r="N533" s="193"/>
      <c r="O533" s="193"/>
      <c r="P533" s="193"/>
      <c r="Q533" s="193"/>
      <c r="R533" s="193"/>
      <c r="S533" s="193"/>
      <c r="T533" s="193"/>
      <c r="U533" s="193"/>
      <c r="V533" s="193"/>
      <c r="W533" s="193"/>
      <c r="X533" s="193"/>
      <c r="Y533" s="193"/>
      <c r="Z533" s="193"/>
      <c r="AA533" s="193"/>
    </row>
    <row r="534" spans="1:27" ht="15.6" customHeight="1" x14ac:dyDescent="0.3">
      <c r="A534" s="193"/>
      <c r="B534" s="193"/>
      <c r="C534" s="202" t="s">
        <v>756</v>
      </c>
      <c r="D534" s="91">
        <v>9160</v>
      </c>
      <c r="E534" s="193"/>
      <c r="F534" s="193"/>
      <c r="G534" s="193"/>
      <c r="H534" s="193"/>
      <c r="I534" s="193"/>
      <c r="J534" s="193"/>
      <c r="K534" s="193"/>
      <c r="L534" s="193"/>
      <c r="M534" s="193"/>
      <c r="N534" s="223"/>
      <c r="O534" s="193"/>
      <c r="P534" s="193"/>
      <c r="Q534" s="193"/>
      <c r="R534" s="193"/>
      <c r="S534" s="193"/>
      <c r="T534" s="193"/>
      <c r="U534" s="193"/>
      <c r="V534" s="193"/>
      <c r="W534" s="193"/>
      <c r="X534" s="193"/>
      <c r="Y534" s="193"/>
      <c r="Z534" s="193"/>
      <c r="AA534" s="193"/>
    </row>
    <row r="535" spans="1:27" ht="15.6" customHeight="1" x14ac:dyDescent="0.3">
      <c r="A535" s="193"/>
      <c r="B535" s="193"/>
      <c r="C535" s="202" t="s">
        <v>757</v>
      </c>
      <c r="D535" s="91">
        <v>9300</v>
      </c>
      <c r="E535" s="193"/>
      <c r="F535" s="193"/>
      <c r="G535" s="193"/>
      <c r="H535" s="193"/>
      <c r="I535" s="193"/>
      <c r="J535" s="193"/>
      <c r="K535" s="193"/>
      <c r="L535" s="193"/>
      <c r="M535" s="193"/>
      <c r="N535" s="193"/>
      <c r="O535" s="193"/>
      <c r="P535" s="193"/>
      <c r="Q535" s="193"/>
      <c r="R535" s="193"/>
      <c r="S535" s="193"/>
      <c r="T535" s="193"/>
      <c r="U535" s="193"/>
      <c r="V535" s="193"/>
      <c r="W535" s="193"/>
      <c r="X535" s="193"/>
      <c r="Y535" s="193"/>
      <c r="Z535" s="193"/>
      <c r="AA535" s="193"/>
    </row>
    <row r="536" spans="1:27" ht="15.6" customHeight="1" thickBot="1" x14ac:dyDescent="0.35">
      <c r="A536" s="193"/>
      <c r="B536" s="193"/>
      <c r="C536" s="198" t="s">
        <v>758</v>
      </c>
      <c r="D536" s="93" t="s">
        <v>759</v>
      </c>
      <c r="E536" s="193"/>
      <c r="F536" s="193"/>
      <c r="G536" s="193"/>
      <c r="H536" s="193"/>
      <c r="I536" s="193"/>
      <c r="J536" s="193"/>
      <c r="K536" s="193"/>
      <c r="L536" s="193"/>
      <c r="M536" s="193"/>
      <c r="N536" s="223"/>
      <c r="O536" s="193"/>
      <c r="P536" s="193"/>
      <c r="Q536" s="193"/>
      <c r="R536" s="193"/>
      <c r="S536" s="193"/>
      <c r="T536" s="193"/>
      <c r="U536" s="193"/>
      <c r="V536" s="193"/>
      <c r="W536" s="193"/>
      <c r="X536" s="193"/>
      <c r="Y536" s="193"/>
      <c r="Z536" s="193"/>
      <c r="AA536" s="193"/>
    </row>
    <row r="537" spans="1:27" ht="73.5" customHeight="1" x14ac:dyDescent="0.2">
      <c r="A537" s="193"/>
      <c r="B537" s="193"/>
      <c r="C537" s="766" t="s">
        <v>760</v>
      </c>
      <c r="D537" s="766"/>
      <c r="E537" s="766"/>
      <c r="F537" s="766"/>
      <c r="G537" s="766"/>
      <c r="H537" s="766"/>
      <c r="I537" s="766"/>
      <c r="J537" s="766"/>
      <c r="K537" s="766"/>
      <c r="L537" s="766"/>
      <c r="M537" s="193"/>
      <c r="N537" s="193"/>
      <c r="O537" s="193"/>
      <c r="P537" s="193"/>
      <c r="Q537" s="193"/>
      <c r="R537" s="193"/>
      <c r="S537" s="193"/>
      <c r="T537" s="193"/>
      <c r="U537" s="193"/>
      <c r="V537" s="193"/>
      <c r="W537" s="193"/>
      <c r="X537" s="193"/>
      <c r="Y537" s="193"/>
      <c r="Z537" s="193"/>
      <c r="AA537" s="193"/>
    </row>
    <row r="538" spans="1:27" x14ac:dyDescent="0.2">
      <c r="A538" s="193"/>
      <c r="B538" s="193"/>
      <c r="C538" s="193"/>
      <c r="D538" s="193"/>
      <c r="E538" s="193"/>
      <c r="F538" s="193"/>
      <c r="G538" s="193"/>
      <c r="H538" s="193"/>
      <c r="I538" s="193"/>
      <c r="J538" s="193"/>
      <c r="K538" s="193"/>
      <c r="L538" s="193"/>
      <c r="M538" s="193"/>
      <c r="N538" s="193"/>
      <c r="O538" s="193"/>
      <c r="P538" s="193"/>
      <c r="Q538" s="193"/>
      <c r="R538" s="193"/>
      <c r="S538" s="193"/>
      <c r="T538" s="193"/>
      <c r="U538" s="193"/>
      <c r="V538" s="193"/>
      <c r="W538" s="193"/>
      <c r="X538" s="193"/>
      <c r="Y538" s="193"/>
      <c r="Z538" s="193"/>
      <c r="AA538" s="193"/>
    </row>
    <row r="539" spans="1:27" ht="15.75" x14ac:dyDescent="0.25">
      <c r="B539" s="222" t="s">
        <v>761</v>
      </c>
      <c r="C539" s="221" t="s">
        <v>762</v>
      </c>
      <c r="D539" s="220"/>
      <c r="E539" s="220"/>
      <c r="F539" s="220"/>
      <c r="G539" s="220"/>
      <c r="H539" s="220"/>
      <c r="I539" s="220"/>
      <c r="J539" s="220"/>
      <c r="K539" s="220"/>
      <c r="L539" s="219"/>
      <c r="M539" s="193"/>
      <c r="N539" s="193"/>
      <c r="O539" s="193"/>
      <c r="P539" s="193"/>
      <c r="Q539" s="193"/>
      <c r="R539" s="193"/>
      <c r="S539" s="193"/>
      <c r="T539" s="193"/>
      <c r="U539" s="193"/>
      <c r="V539" s="193"/>
      <c r="W539" s="193"/>
      <c r="X539" s="193"/>
      <c r="Y539" s="193"/>
      <c r="Z539" s="193"/>
      <c r="AA539" s="193"/>
    </row>
    <row r="540" spans="1:27" ht="16.5" thickBot="1" x14ac:dyDescent="0.3">
      <c r="A540" s="193"/>
      <c r="B540" s="218"/>
      <c r="C540" s="217"/>
      <c r="D540" s="193"/>
      <c r="E540" s="193"/>
      <c r="F540" s="193"/>
      <c r="G540" s="193"/>
      <c r="H540" s="193"/>
      <c r="I540" s="193"/>
      <c r="J540" s="193"/>
      <c r="K540" s="193"/>
      <c r="L540" s="193"/>
      <c r="M540" s="193"/>
      <c r="N540" s="193"/>
      <c r="O540" s="193"/>
      <c r="P540" s="193"/>
      <c r="Q540" s="193"/>
      <c r="R540" s="193"/>
      <c r="S540" s="193"/>
      <c r="T540" s="193"/>
      <c r="U540" s="193"/>
      <c r="V540" s="193"/>
      <c r="W540" s="193"/>
      <c r="X540" s="193"/>
      <c r="Y540" s="193"/>
      <c r="Z540" s="193"/>
      <c r="AA540" s="193"/>
    </row>
    <row r="541" spans="1:27" ht="26.25" thickBot="1" x14ac:dyDescent="0.25">
      <c r="A541" s="193"/>
      <c r="B541" s="193"/>
      <c r="C541" s="216" t="s">
        <v>763</v>
      </c>
      <c r="D541" s="215" t="s">
        <v>764</v>
      </c>
      <c r="E541" s="214" t="s">
        <v>765</v>
      </c>
      <c r="F541" s="213"/>
      <c r="G541" s="213"/>
      <c r="H541" s="212"/>
      <c r="I541" s="211"/>
      <c r="J541" s="193"/>
      <c r="K541" s="193"/>
      <c r="L541" s="193"/>
      <c r="M541" s="193"/>
      <c r="N541" s="193"/>
      <c r="O541" s="193"/>
      <c r="P541" s="193"/>
      <c r="Q541" s="193"/>
      <c r="R541" s="193"/>
      <c r="S541" s="193"/>
      <c r="T541" s="193"/>
      <c r="U541" s="193"/>
      <c r="V541" s="193"/>
      <c r="W541" s="193"/>
      <c r="X541" s="193"/>
      <c r="Y541" s="193"/>
      <c r="Z541" s="193"/>
      <c r="AA541" s="193"/>
    </row>
    <row r="542" spans="1:27" x14ac:dyDescent="0.2">
      <c r="A542" s="193"/>
      <c r="B542" s="193"/>
      <c r="C542" s="210" t="s">
        <v>766</v>
      </c>
      <c r="D542" s="94">
        <v>16</v>
      </c>
      <c r="E542" s="209" t="s">
        <v>767</v>
      </c>
      <c r="F542" s="208"/>
      <c r="G542" s="208"/>
      <c r="H542" s="207"/>
      <c r="I542" s="194"/>
      <c r="J542" s="193"/>
      <c r="K542" s="193"/>
      <c r="L542" s="193"/>
      <c r="M542" s="193"/>
      <c r="N542" s="193"/>
      <c r="O542" s="193"/>
      <c r="P542" s="193"/>
      <c r="Q542" s="193"/>
      <c r="R542" s="193"/>
      <c r="S542" s="193"/>
      <c r="T542" s="193"/>
      <c r="U542" s="193"/>
      <c r="V542" s="193"/>
      <c r="W542" s="193"/>
      <c r="X542" s="193"/>
      <c r="Y542" s="193"/>
      <c r="Z542" s="193"/>
      <c r="AA542" s="193"/>
    </row>
    <row r="543" spans="1:27" x14ac:dyDescent="0.2">
      <c r="A543" s="193"/>
      <c r="B543" s="193"/>
      <c r="C543" s="202" t="s">
        <v>768</v>
      </c>
      <c r="D543" s="95">
        <v>14</v>
      </c>
      <c r="E543" s="201" t="s">
        <v>769</v>
      </c>
      <c r="F543" s="200"/>
      <c r="G543" s="200"/>
      <c r="H543" s="199"/>
      <c r="I543" s="194"/>
      <c r="J543" s="193"/>
      <c r="K543" s="193"/>
      <c r="L543" s="193"/>
      <c r="M543" s="193"/>
      <c r="N543" s="193"/>
      <c r="O543" s="193"/>
      <c r="P543" s="193"/>
      <c r="Q543" s="193"/>
      <c r="R543" s="193"/>
      <c r="S543" s="193"/>
      <c r="T543" s="193"/>
      <c r="U543" s="193"/>
      <c r="V543" s="193"/>
      <c r="W543" s="193"/>
      <c r="X543" s="193"/>
      <c r="Y543" s="193"/>
      <c r="Z543" s="193"/>
      <c r="AA543" s="193"/>
    </row>
    <row r="544" spans="1:27" x14ac:dyDescent="0.2">
      <c r="A544" s="193"/>
      <c r="B544" s="193"/>
      <c r="C544" s="202" t="s">
        <v>770</v>
      </c>
      <c r="D544" s="95">
        <v>19</v>
      </c>
      <c r="E544" s="201" t="s">
        <v>771</v>
      </c>
      <c r="F544" s="200"/>
      <c r="G544" s="200"/>
      <c r="H544" s="199"/>
      <c r="I544" s="194"/>
      <c r="J544" s="193"/>
      <c r="K544" s="193"/>
      <c r="L544" s="193"/>
      <c r="M544" s="193"/>
      <c r="N544" s="193"/>
      <c r="O544" s="193"/>
      <c r="P544" s="193"/>
      <c r="Q544" s="193"/>
      <c r="R544" s="193"/>
      <c r="S544" s="193"/>
      <c r="T544" s="193"/>
      <c r="U544" s="193"/>
      <c r="V544" s="193"/>
      <c r="W544" s="193"/>
      <c r="X544" s="193"/>
      <c r="Y544" s="193"/>
      <c r="Z544" s="193"/>
      <c r="AA544" s="193"/>
    </row>
    <row r="545" spans="1:27" x14ac:dyDescent="0.2">
      <c r="A545" s="193"/>
      <c r="B545" s="193"/>
      <c r="C545" s="202" t="s">
        <v>772</v>
      </c>
      <c r="D545" s="95">
        <v>2100</v>
      </c>
      <c r="E545" s="201" t="s">
        <v>773</v>
      </c>
      <c r="F545" s="200"/>
      <c r="G545" s="200"/>
      <c r="H545" s="199"/>
      <c r="I545" s="194"/>
      <c r="J545" s="193"/>
      <c r="K545" s="193"/>
      <c r="L545" s="193"/>
      <c r="M545" s="193"/>
      <c r="N545" s="193"/>
      <c r="O545" s="193"/>
      <c r="P545" s="193"/>
      <c r="Q545" s="193"/>
      <c r="R545" s="193"/>
      <c r="S545" s="193"/>
      <c r="T545" s="193"/>
      <c r="U545" s="193"/>
      <c r="V545" s="193"/>
      <c r="W545" s="193"/>
      <c r="X545" s="193"/>
      <c r="Y545" s="193"/>
      <c r="Z545" s="193"/>
      <c r="AA545" s="193"/>
    </row>
    <row r="546" spans="1:27" x14ac:dyDescent="0.2">
      <c r="A546" s="193"/>
      <c r="B546" s="193"/>
      <c r="C546" s="202" t="s">
        <v>774</v>
      </c>
      <c r="D546" s="95">
        <v>1330</v>
      </c>
      <c r="E546" s="201" t="s">
        <v>775</v>
      </c>
      <c r="F546" s="200"/>
      <c r="G546" s="200"/>
      <c r="H546" s="199"/>
      <c r="I546" s="194"/>
      <c r="J546" s="193"/>
      <c r="K546" s="193"/>
      <c r="L546" s="193"/>
      <c r="M546" s="193"/>
      <c r="N546" s="193"/>
      <c r="O546" s="193"/>
      <c r="P546" s="193"/>
      <c r="Q546" s="193"/>
      <c r="R546" s="193"/>
      <c r="S546" s="193"/>
      <c r="T546" s="193"/>
      <c r="U546" s="193"/>
      <c r="V546" s="193"/>
      <c r="W546" s="193"/>
      <c r="X546" s="193"/>
      <c r="Y546" s="193"/>
      <c r="Z546" s="193"/>
      <c r="AA546" s="193"/>
    </row>
    <row r="547" spans="1:27" x14ac:dyDescent="0.2">
      <c r="A547" s="193"/>
      <c r="B547" s="193"/>
      <c r="C547" s="202" t="s">
        <v>776</v>
      </c>
      <c r="D547" s="95">
        <v>3444</v>
      </c>
      <c r="E547" s="201" t="s">
        <v>777</v>
      </c>
      <c r="F547" s="200"/>
      <c r="G547" s="200"/>
      <c r="H547" s="199"/>
      <c r="I547" s="194"/>
      <c r="J547" s="193"/>
      <c r="K547" s="193"/>
      <c r="L547" s="193"/>
      <c r="M547" s="193"/>
      <c r="N547" s="193"/>
      <c r="O547" s="193"/>
      <c r="P547" s="193"/>
      <c r="Q547" s="193"/>
      <c r="R547" s="193"/>
      <c r="S547" s="193"/>
      <c r="T547" s="193"/>
      <c r="U547" s="193"/>
      <c r="V547" s="193"/>
      <c r="W547" s="193"/>
      <c r="X547" s="193"/>
      <c r="Y547" s="193"/>
      <c r="Z547" s="193"/>
      <c r="AA547" s="193"/>
    </row>
    <row r="548" spans="1:27" x14ac:dyDescent="0.2">
      <c r="A548" s="193"/>
      <c r="B548" s="193"/>
      <c r="C548" s="202" t="s">
        <v>778</v>
      </c>
      <c r="D548" s="95">
        <v>3922</v>
      </c>
      <c r="E548" s="201" t="s">
        <v>779</v>
      </c>
      <c r="F548" s="200"/>
      <c r="G548" s="200"/>
      <c r="H548" s="199"/>
      <c r="I548" s="194"/>
      <c r="J548" s="193"/>
      <c r="K548" s="193"/>
      <c r="L548" s="193"/>
      <c r="M548" s="193"/>
      <c r="N548" s="193"/>
      <c r="O548" s="193"/>
      <c r="P548" s="193"/>
      <c r="Q548" s="193"/>
      <c r="R548" s="193"/>
      <c r="S548" s="193"/>
      <c r="T548" s="193"/>
      <c r="U548" s="193"/>
      <c r="V548" s="193"/>
      <c r="W548" s="193"/>
      <c r="X548" s="193"/>
      <c r="Y548" s="193"/>
      <c r="Z548" s="193"/>
      <c r="AA548" s="193"/>
    </row>
    <row r="549" spans="1:27" x14ac:dyDescent="0.2">
      <c r="A549" s="193"/>
      <c r="B549" s="193"/>
      <c r="C549" s="202" t="s">
        <v>780</v>
      </c>
      <c r="D549" s="95">
        <v>0</v>
      </c>
      <c r="E549" s="201" t="s">
        <v>781</v>
      </c>
      <c r="F549" s="200"/>
      <c r="G549" s="200"/>
      <c r="H549" s="199"/>
      <c r="I549" s="194"/>
      <c r="J549" s="193"/>
      <c r="K549" s="193"/>
      <c r="L549" s="193"/>
      <c r="M549" s="193"/>
      <c r="N549" s="193"/>
      <c r="O549" s="193"/>
      <c r="P549" s="193"/>
      <c r="Q549" s="193"/>
      <c r="R549" s="193"/>
      <c r="S549" s="193"/>
      <c r="T549" s="193"/>
      <c r="U549" s="193"/>
      <c r="V549" s="193"/>
      <c r="W549" s="193"/>
      <c r="X549" s="193"/>
      <c r="Y549" s="193"/>
      <c r="Z549" s="193"/>
      <c r="AA549" s="193"/>
    </row>
    <row r="550" spans="1:27" x14ac:dyDescent="0.2">
      <c r="A550" s="193"/>
      <c r="B550" s="193"/>
      <c r="C550" s="202" t="s">
        <v>782</v>
      </c>
      <c r="D550" s="95">
        <v>2107</v>
      </c>
      <c r="E550" s="201" t="s">
        <v>783</v>
      </c>
      <c r="F550" s="200"/>
      <c r="G550" s="200"/>
      <c r="H550" s="199"/>
      <c r="I550" s="194"/>
      <c r="J550" s="193"/>
      <c r="K550" s="193"/>
      <c r="L550" s="193"/>
      <c r="M550" s="193"/>
      <c r="N550" s="193"/>
      <c r="O550" s="193"/>
      <c r="P550" s="193"/>
      <c r="Q550" s="193"/>
      <c r="R550" s="193"/>
      <c r="S550" s="193"/>
      <c r="T550" s="193"/>
      <c r="U550" s="193"/>
      <c r="V550" s="193"/>
      <c r="W550" s="193"/>
      <c r="X550" s="193"/>
      <c r="Y550" s="193"/>
      <c r="Z550" s="193"/>
      <c r="AA550" s="193"/>
    </row>
    <row r="551" spans="1:27" x14ac:dyDescent="0.2">
      <c r="A551" s="193"/>
      <c r="B551" s="193"/>
      <c r="C551" s="202" t="s">
        <v>784</v>
      </c>
      <c r="D551" s="95">
        <v>2804</v>
      </c>
      <c r="E551" s="201" t="s">
        <v>785</v>
      </c>
      <c r="F551" s="200"/>
      <c r="G551" s="200"/>
      <c r="H551" s="199"/>
      <c r="I551" s="194"/>
      <c r="J551" s="193"/>
      <c r="K551" s="193"/>
      <c r="L551" s="193"/>
      <c r="M551" s="193"/>
      <c r="N551" s="193"/>
      <c r="O551" s="193"/>
      <c r="P551" s="193"/>
      <c r="Q551" s="193"/>
      <c r="R551" s="193"/>
      <c r="S551" s="193"/>
      <c r="T551" s="193"/>
      <c r="U551" s="193"/>
      <c r="V551" s="193"/>
      <c r="W551" s="193"/>
      <c r="X551" s="193"/>
      <c r="Y551" s="193"/>
      <c r="Z551" s="193"/>
      <c r="AA551" s="193"/>
    </row>
    <row r="552" spans="1:27" x14ac:dyDescent="0.2">
      <c r="A552" s="193"/>
      <c r="B552" s="193"/>
      <c r="C552" s="202" t="s">
        <v>786</v>
      </c>
      <c r="D552" s="95">
        <v>1774</v>
      </c>
      <c r="E552" s="201" t="s">
        <v>787</v>
      </c>
      <c r="F552" s="200"/>
      <c r="G552" s="200"/>
      <c r="H552" s="199"/>
      <c r="I552" s="194"/>
      <c r="J552" s="193"/>
      <c r="K552" s="193"/>
      <c r="L552" s="193"/>
      <c r="M552" s="193"/>
      <c r="N552" s="193"/>
      <c r="O552" s="193"/>
      <c r="P552" s="193"/>
      <c r="Q552" s="193"/>
      <c r="R552" s="193"/>
      <c r="S552" s="193"/>
      <c r="T552" s="193"/>
      <c r="U552" s="193"/>
      <c r="V552" s="193"/>
      <c r="W552" s="193"/>
      <c r="X552" s="193"/>
      <c r="Y552" s="193"/>
      <c r="Z552" s="193"/>
      <c r="AA552" s="193"/>
    </row>
    <row r="553" spans="1:27" x14ac:dyDescent="0.2">
      <c r="A553" s="193"/>
      <c r="B553" s="193"/>
      <c r="C553" s="202" t="s">
        <v>788</v>
      </c>
      <c r="D553" s="95">
        <v>1627</v>
      </c>
      <c r="E553" s="201" t="s">
        <v>789</v>
      </c>
      <c r="F553" s="200"/>
      <c r="G553" s="200"/>
      <c r="H553" s="199"/>
      <c r="I553" s="194"/>
      <c r="J553" s="193"/>
      <c r="K553" s="193"/>
      <c r="L553" s="193"/>
      <c r="M553" s="193"/>
      <c r="N553" s="193"/>
      <c r="O553" s="193"/>
      <c r="P553" s="193"/>
      <c r="Q553" s="193"/>
      <c r="R553" s="193"/>
      <c r="S553" s="193"/>
      <c r="T553" s="193"/>
      <c r="U553" s="193"/>
      <c r="V553" s="193"/>
      <c r="W553" s="193"/>
      <c r="X553" s="193"/>
      <c r="Y553" s="193"/>
      <c r="Z553" s="193"/>
      <c r="AA553" s="193"/>
    </row>
    <row r="554" spans="1:27" x14ac:dyDescent="0.2">
      <c r="A554" s="193"/>
      <c r="B554" s="193"/>
      <c r="C554" s="202" t="s">
        <v>790</v>
      </c>
      <c r="D554" s="95">
        <v>1552</v>
      </c>
      <c r="E554" s="201" t="s">
        <v>791</v>
      </c>
      <c r="F554" s="200"/>
      <c r="G554" s="200"/>
      <c r="H554" s="199"/>
      <c r="I554" s="194"/>
      <c r="J554" s="193"/>
      <c r="K554" s="193"/>
      <c r="L554" s="193"/>
      <c r="M554" s="193"/>
      <c r="N554" s="193"/>
      <c r="O554" s="193"/>
      <c r="P554" s="193"/>
      <c r="Q554" s="193"/>
      <c r="R554" s="193"/>
      <c r="S554" s="193"/>
      <c r="T554" s="193"/>
      <c r="U554" s="193"/>
      <c r="V554" s="193"/>
      <c r="W554" s="193"/>
      <c r="X554" s="193"/>
      <c r="Y554" s="193"/>
      <c r="Z554" s="193"/>
      <c r="AA554" s="193"/>
    </row>
    <row r="555" spans="1:27" x14ac:dyDescent="0.2">
      <c r="A555" s="193"/>
      <c r="B555" s="193"/>
      <c r="C555" s="202" t="s">
        <v>792</v>
      </c>
      <c r="D555" s="95">
        <v>2301</v>
      </c>
      <c r="E555" s="201" t="s">
        <v>793</v>
      </c>
      <c r="F555" s="200"/>
      <c r="G555" s="200"/>
      <c r="H555" s="199"/>
      <c r="I555" s="194"/>
      <c r="J555" s="193"/>
      <c r="K555" s="193"/>
      <c r="L555" s="193"/>
      <c r="M555" s="193"/>
      <c r="N555" s="193"/>
      <c r="O555" s="193"/>
      <c r="P555" s="193"/>
      <c r="Q555" s="193"/>
      <c r="R555" s="193"/>
      <c r="S555" s="193"/>
      <c r="T555" s="193"/>
      <c r="U555" s="193"/>
      <c r="V555" s="193"/>
      <c r="W555" s="193"/>
      <c r="X555" s="193"/>
      <c r="Y555" s="193"/>
      <c r="Z555" s="193"/>
      <c r="AA555" s="193"/>
    </row>
    <row r="556" spans="1:27" x14ac:dyDescent="0.2">
      <c r="A556" s="193"/>
      <c r="B556" s="193"/>
      <c r="C556" s="202" t="s">
        <v>794</v>
      </c>
      <c r="D556" s="95">
        <v>0</v>
      </c>
      <c r="E556" s="201" t="s">
        <v>795</v>
      </c>
      <c r="F556" s="200"/>
      <c r="G556" s="200"/>
      <c r="H556" s="199"/>
      <c r="I556" s="194"/>
      <c r="J556" s="193"/>
      <c r="K556" s="193"/>
      <c r="L556" s="193"/>
      <c r="M556" s="193"/>
      <c r="N556" s="193"/>
      <c r="O556" s="193"/>
      <c r="P556" s="193"/>
      <c r="Q556" s="193"/>
      <c r="R556" s="193"/>
      <c r="S556" s="193"/>
      <c r="T556" s="193"/>
      <c r="U556" s="193"/>
      <c r="V556" s="193"/>
      <c r="W556" s="193"/>
      <c r="X556" s="193"/>
      <c r="Y556" s="193"/>
      <c r="Z556" s="193"/>
      <c r="AA556" s="193"/>
    </row>
    <row r="557" spans="1:27" x14ac:dyDescent="0.2">
      <c r="A557" s="193"/>
      <c r="B557" s="193"/>
      <c r="C557" s="202" t="s">
        <v>796</v>
      </c>
      <c r="D557" s="95">
        <v>2088</v>
      </c>
      <c r="E557" s="201" t="s">
        <v>797</v>
      </c>
      <c r="F557" s="200"/>
      <c r="G557" s="200"/>
      <c r="H557" s="199"/>
      <c r="I557" s="194"/>
      <c r="J557" s="193"/>
      <c r="K557" s="193"/>
      <c r="L557" s="193"/>
      <c r="M557" s="193"/>
      <c r="N557" s="193"/>
      <c r="O557" s="193"/>
      <c r="P557" s="193"/>
      <c r="Q557" s="193"/>
      <c r="R557" s="193"/>
      <c r="S557" s="193"/>
      <c r="T557" s="193"/>
      <c r="U557" s="193"/>
      <c r="V557" s="193"/>
      <c r="W557" s="193"/>
      <c r="X557" s="193"/>
      <c r="Y557" s="193"/>
      <c r="Z557" s="193"/>
      <c r="AA557" s="193"/>
    </row>
    <row r="558" spans="1:27" x14ac:dyDescent="0.2">
      <c r="A558" s="193"/>
      <c r="B558" s="193"/>
      <c r="C558" s="202" t="s">
        <v>798</v>
      </c>
      <c r="D558" s="95">
        <v>2229</v>
      </c>
      <c r="E558" s="201" t="s">
        <v>799</v>
      </c>
      <c r="F558" s="200"/>
      <c r="G558" s="200"/>
      <c r="H558" s="199"/>
      <c r="I558" s="194"/>
      <c r="J558" s="193"/>
      <c r="K558" s="193"/>
      <c r="L558" s="193"/>
      <c r="M558" s="193"/>
      <c r="N558" s="193"/>
      <c r="O558" s="193"/>
      <c r="P558" s="193"/>
      <c r="Q558" s="193"/>
      <c r="R558" s="193"/>
      <c r="S558" s="193"/>
      <c r="T558" s="193"/>
      <c r="U558" s="193"/>
      <c r="V558" s="193"/>
      <c r="W558" s="193"/>
      <c r="X558" s="193"/>
      <c r="Y558" s="193"/>
      <c r="Z558" s="193"/>
      <c r="AA558" s="193"/>
    </row>
    <row r="559" spans="1:27" x14ac:dyDescent="0.2">
      <c r="A559" s="193"/>
      <c r="B559" s="193"/>
      <c r="C559" s="202" t="s">
        <v>800</v>
      </c>
      <c r="D559" s="95">
        <v>14</v>
      </c>
      <c r="E559" s="201" t="s">
        <v>801</v>
      </c>
      <c r="F559" s="200"/>
      <c r="G559" s="200"/>
      <c r="H559" s="199"/>
      <c r="I559" s="194"/>
      <c r="J559" s="193"/>
      <c r="K559" s="193"/>
      <c r="L559" s="193"/>
      <c r="M559" s="193"/>
      <c r="N559" s="193"/>
      <c r="O559" s="193"/>
      <c r="P559" s="193"/>
      <c r="Q559" s="193"/>
      <c r="R559" s="193"/>
      <c r="S559" s="193"/>
      <c r="T559" s="193"/>
      <c r="U559" s="193"/>
      <c r="V559" s="193"/>
      <c r="W559" s="193"/>
      <c r="X559" s="193"/>
      <c r="Y559" s="193"/>
      <c r="Z559" s="193"/>
      <c r="AA559" s="193"/>
    </row>
    <row r="560" spans="1:27" x14ac:dyDescent="0.2">
      <c r="A560" s="193"/>
      <c r="B560" s="193"/>
      <c r="C560" s="202" t="s">
        <v>802</v>
      </c>
      <c r="D560" s="95">
        <v>4</v>
      </c>
      <c r="E560" s="201" t="s">
        <v>803</v>
      </c>
      <c r="F560" s="200"/>
      <c r="G560" s="200"/>
      <c r="H560" s="199"/>
      <c r="I560" s="194"/>
      <c r="J560" s="193"/>
      <c r="K560" s="193"/>
      <c r="L560" s="193"/>
      <c r="M560" s="193"/>
      <c r="N560" s="193"/>
      <c r="O560" s="193"/>
      <c r="P560" s="193"/>
      <c r="Q560" s="193"/>
      <c r="R560" s="193"/>
      <c r="S560" s="193"/>
      <c r="T560" s="193"/>
      <c r="U560" s="193"/>
      <c r="V560" s="193"/>
      <c r="W560" s="193"/>
      <c r="X560" s="193"/>
      <c r="Y560" s="193"/>
      <c r="Z560" s="193"/>
      <c r="AA560" s="193"/>
    </row>
    <row r="561" spans="1:27" x14ac:dyDescent="0.2">
      <c r="A561" s="193"/>
      <c r="B561" s="193"/>
      <c r="C561" s="202" t="s">
        <v>804</v>
      </c>
      <c r="D561" s="95">
        <v>2053</v>
      </c>
      <c r="E561" s="201" t="s">
        <v>805</v>
      </c>
      <c r="F561" s="200"/>
      <c r="G561" s="200"/>
      <c r="H561" s="199"/>
      <c r="I561" s="194"/>
      <c r="J561" s="193"/>
      <c r="K561" s="193"/>
      <c r="L561" s="193"/>
      <c r="M561" s="193"/>
      <c r="N561" s="193"/>
      <c r="O561" s="193"/>
      <c r="P561" s="193"/>
      <c r="Q561" s="193"/>
      <c r="R561" s="193"/>
      <c r="S561" s="193"/>
      <c r="T561" s="193"/>
      <c r="U561" s="193"/>
      <c r="V561" s="193"/>
      <c r="W561" s="193"/>
      <c r="X561" s="193"/>
      <c r="Y561" s="193"/>
      <c r="Z561" s="193"/>
      <c r="AA561" s="193"/>
    </row>
    <row r="562" spans="1:27" x14ac:dyDescent="0.2">
      <c r="A562" s="193"/>
      <c r="B562" s="193"/>
      <c r="C562" s="202" t="s">
        <v>806</v>
      </c>
      <c r="D562" s="95">
        <v>0</v>
      </c>
      <c r="E562" s="201" t="s">
        <v>807</v>
      </c>
      <c r="F562" s="200"/>
      <c r="G562" s="200"/>
      <c r="H562" s="199"/>
      <c r="I562" s="194"/>
      <c r="J562" s="193"/>
      <c r="K562" s="193"/>
      <c r="L562" s="193"/>
      <c r="M562" s="193"/>
      <c r="N562" s="193"/>
      <c r="O562" s="193"/>
      <c r="P562" s="193"/>
      <c r="Q562" s="193"/>
      <c r="R562" s="193"/>
      <c r="S562" s="193"/>
      <c r="T562" s="193"/>
      <c r="U562" s="193"/>
      <c r="V562" s="193"/>
      <c r="W562" s="193"/>
      <c r="X562" s="193"/>
      <c r="Y562" s="193"/>
      <c r="Z562" s="193"/>
      <c r="AA562" s="193"/>
    </row>
    <row r="563" spans="1:27" x14ac:dyDescent="0.2">
      <c r="A563" s="193"/>
      <c r="B563" s="193"/>
      <c r="C563" s="202" t="s">
        <v>808</v>
      </c>
      <c r="D563" s="95">
        <v>0</v>
      </c>
      <c r="E563" s="201" t="s">
        <v>809</v>
      </c>
      <c r="F563" s="200"/>
      <c r="G563" s="200"/>
      <c r="H563" s="199"/>
      <c r="I563" s="194"/>
      <c r="J563" s="193"/>
      <c r="K563" s="193"/>
      <c r="L563" s="193"/>
      <c r="M563" s="193"/>
      <c r="N563" s="193"/>
      <c r="O563" s="193"/>
      <c r="P563" s="193"/>
      <c r="Q563" s="193"/>
      <c r="R563" s="193"/>
      <c r="S563" s="193"/>
      <c r="T563" s="193"/>
      <c r="U563" s="193"/>
      <c r="V563" s="193"/>
      <c r="W563" s="193"/>
      <c r="X563" s="193"/>
      <c r="Y563" s="193"/>
      <c r="Z563" s="193"/>
      <c r="AA563" s="193"/>
    </row>
    <row r="564" spans="1:27" x14ac:dyDescent="0.2">
      <c r="A564" s="193"/>
      <c r="B564" s="193"/>
      <c r="C564" s="202" t="s">
        <v>810</v>
      </c>
      <c r="D564" s="95">
        <v>2346</v>
      </c>
      <c r="E564" s="201" t="s">
        <v>811</v>
      </c>
      <c r="F564" s="200"/>
      <c r="G564" s="200"/>
      <c r="H564" s="199"/>
      <c r="I564" s="194"/>
      <c r="J564" s="193"/>
      <c r="K564" s="193"/>
      <c r="L564" s="193"/>
      <c r="M564" s="193"/>
      <c r="N564" s="193"/>
      <c r="O564" s="193"/>
      <c r="P564" s="193"/>
      <c r="Q564" s="193"/>
      <c r="R564" s="193"/>
      <c r="S564" s="193"/>
      <c r="T564" s="193"/>
      <c r="U564" s="193"/>
      <c r="V564" s="193"/>
      <c r="W564" s="193"/>
      <c r="X564" s="193"/>
      <c r="Y564" s="193"/>
      <c r="Z564" s="193"/>
      <c r="AA564" s="193"/>
    </row>
    <row r="565" spans="1:27" x14ac:dyDescent="0.2">
      <c r="A565" s="193"/>
      <c r="B565" s="193"/>
      <c r="C565" s="202" t="s">
        <v>812</v>
      </c>
      <c r="D565" s="95">
        <v>3143</v>
      </c>
      <c r="E565" s="201" t="s">
        <v>813</v>
      </c>
      <c r="F565" s="200"/>
      <c r="G565" s="200"/>
      <c r="H565" s="199"/>
      <c r="I565" s="194"/>
      <c r="J565" s="193"/>
      <c r="K565" s="193"/>
      <c r="L565" s="193"/>
      <c r="M565" s="193"/>
      <c r="N565" s="193"/>
      <c r="O565" s="193"/>
      <c r="P565" s="193"/>
      <c r="Q565" s="193"/>
      <c r="R565" s="193"/>
      <c r="S565" s="193"/>
      <c r="T565" s="193"/>
      <c r="U565" s="193"/>
      <c r="V565" s="193"/>
      <c r="W565" s="193"/>
      <c r="X565" s="193"/>
      <c r="Y565" s="193"/>
      <c r="Z565" s="193"/>
      <c r="AA565" s="193"/>
    </row>
    <row r="566" spans="1:27" x14ac:dyDescent="0.2">
      <c r="A566" s="193"/>
      <c r="B566" s="193"/>
      <c r="C566" s="202" t="s">
        <v>814</v>
      </c>
      <c r="D566" s="95">
        <v>2729</v>
      </c>
      <c r="E566" s="201" t="s">
        <v>815</v>
      </c>
      <c r="F566" s="200"/>
      <c r="G566" s="200"/>
      <c r="H566" s="199"/>
      <c r="I566" s="194"/>
      <c r="J566" s="193"/>
      <c r="K566" s="193"/>
      <c r="L566" s="193"/>
      <c r="M566" s="193"/>
      <c r="N566" s="193"/>
      <c r="O566" s="193"/>
      <c r="P566" s="193"/>
      <c r="Q566" s="193"/>
      <c r="R566" s="193"/>
      <c r="S566" s="193"/>
      <c r="T566" s="193"/>
      <c r="U566" s="193"/>
      <c r="V566" s="193"/>
      <c r="W566" s="193"/>
      <c r="X566" s="193"/>
      <c r="Y566" s="193"/>
      <c r="Z566" s="193"/>
      <c r="AA566" s="193"/>
    </row>
    <row r="567" spans="1:27" x14ac:dyDescent="0.2">
      <c r="A567" s="193"/>
      <c r="B567" s="193"/>
      <c r="C567" s="202" t="s">
        <v>816</v>
      </c>
      <c r="D567" s="95">
        <v>2280</v>
      </c>
      <c r="E567" s="201" t="s">
        <v>817</v>
      </c>
      <c r="F567" s="200"/>
      <c r="G567" s="200"/>
      <c r="H567" s="199"/>
      <c r="I567" s="194"/>
      <c r="J567" s="193"/>
      <c r="K567" s="193"/>
      <c r="L567" s="193"/>
      <c r="M567" s="193"/>
      <c r="N567" s="193"/>
      <c r="O567" s="193"/>
      <c r="P567" s="193"/>
      <c r="Q567" s="193"/>
      <c r="R567" s="193"/>
      <c r="S567" s="193"/>
      <c r="T567" s="193"/>
      <c r="U567" s="193"/>
      <c r="V567" s="193"/>
      <c r="W567" s="193"/>
      <c r="X567" s="193"/>
      <c r="Y567" s="193"/>
      <c r="Z567" s="193"/>
      <c r="AA567" s="193"/>
    </row>
    <row r="568" spans="1:27" x14ac:dyDescent="0.2">
      <c r="A568" s="193"/>
      <c r="B568" s="193"/>
      <c r="C568" s="202" t="s">
        <v>818</v>
      </c>
      <c r="D568" s="95">
        <v>2440</v>
      </c>
      <c r="E568" s="206" t="s">
        <v>819</v>
      </c>
      <c r="F568" s="205"/>
      <c r="G568" s="205"/>
      <c r="H568" s="204"/>
      <c r="I568" s="194"/>
      <c r="J568" s="193"/>
      <c r="K568" s="193"/>
      <c r="L568" s="193"/>
      <c r="M568" s="193"/>
      <c r="N568" s="193"/>
      <c r="O568" s="193"/>
      <c r="P568" s="193"/>
      <c r="Q568" s="193"/>
      <c r="R568" s="193"/>
      <c r="S568" s="193"/>
      <c r="T568" s="193"/>
      <c r="U568" s="193"/>
      <c r="V568" s="193"/>
      <c r="W568" s="193"/>
      <c r="X568" s="193"/>
      <c r="Y568" s="193"/>
      <c r="Z568" s="193"/>
      <c r="AA568" s="193"/>
    </row>
    <row r="569" spans="1:27" x14ac:dyDescent="0.2">
      <c r="A569" s="193"/>
      <c r="B569" s="193"/>
      <c r="C569" s="202" t="s">
        <v>820</v>
      </c>
      <c r="D569" s="95">
        <v>1508</v>
      </c>
      <c r="E569" s="206" t="s">
        <v>821</v>
      </c>
      <c r="F569" s="205"/>
      <c r="G569" s="205"/>
      <c r="H569" s="204"/>
      <c r="I569" s="194"/>
      <c r="J569" s="193"/>
      <c r="K569" s="193"/>
      <c r="L569" s="193"/>
      <c r="M569" s="193"/>
      <c r="N569" s="193"/>
      <c r="O569" s="193"/>
      <c r="P569" s="193"/>
      <c r="Q569" s="193"/>
      <c r="R569" s="193"/>
      <c r="S569" s="193"/>
      <c r="T569" s="193"/>
      <c r="U569" s="193"/>
      <c r="V569" s="193"/>
      <c r="W569" s="193"/>
      <c r="X569" s="193"/>
      <c r="Y569" s="193"/>
      <c r="Z569" s="193"/>
      <c r="AA569" s="193"/>
    </row>
    <row r="570" spans="1:27" x14ac:dyDescent="0.2">
      <c r="A570" s="193"/>
      <c r="B570" s="193"/>
      <c r="C570" s="202" t="s">
        <v>822</v>
      </c>
      <c r="D570" s="95">
        <v>3607</v>
      </c>
      <c r="E570" s="201" t="s">
        <v>823</v>
      </c>
      <c r="F570" s="200"/>
      <c r="G570" s="200"/>
      <c r="H570" s="199"/>
      <c r="I570" s="194"/>
      <c r="J570" s="193"/>
      <c r="K570" s="193"/>
      <c r="L570" s="193"/>
      <c r="M570" s="193"/>
      <c r="N570" s="193"/>
      <c r="O570" s="193"/>
      <c r="P570" s="193"/>
      <c r="Q570" s="193"/>
      <c r="R570" s="193"/>
      <c r="S570" s="193"/>
      <c r="T570" s="193"/>
      <c r="U570" s="193"/>
      <c r="V570" s="193"/>
      <c r="W570" s="193"/>
      <c r="X570" s="193"/>
      <c r="Y570" s="193"/>
      <c r="Z570" s="193"/>
      <c r="AA570" s="193"/>
    </row>
    <row r="571" spans="1:27" x14ac:dyDescent="0.2">
      <c r="A571" s="193"/>
      <c r="B571" s="193"/>
      <c r="C571" s="202" t="s">
        <v>824</v>
      </c>
      <c r="D571" s="96">
        <v>3245</v>
      </c>
      <c r="E571" s="206" t="s">
        <v>825</v>
      </c>
      <c r="F571" s="205"/>
      <c r="G571" s="205"/>
      <c r="H571" s="204"/>
      <c r="I571" s="194"/>
      <c r="J571" s="193"/>
      <c r="K571" s="193"/>
      <c r="L571" s="193"/>
      <c r="M571" s="193"/>
      <c r="N571" s="193"/>
      <c r="O571" s="193"/>
      <c r="P571" s="193"/>
      <c r="Q571" s="193"/>
      <c r="R571" s="193"/>
      <c r="S571" s="193"/>
      <c r="T571" s="193"/>
      <c r="U571" s="193"/>
      <c r="V571" s="193"/>
      <c r="W571" s="193"/>
      <c r="X571" s="193"/>
      <c r="Y571" s="193"/>
      <c r="Z571" s="193"/>
      <c r="AA571" s="193"/>
    </row>
    <row r="572" spans="1:27" x14ac:dyDescent="0.2">
      <c r="A572" s="193"/>
      <c r="B572" s="193"/>
      <c r="C572" s="203" t="s">
        <v>826</v>
      </c>
      <c r="D572" s="95">
        <v>32</v>
      </c>
      <c r="E572" s="201" t="s">
        <v>827</v>
      </c>
      <c r="F572" s="200"/>
      <c r="G572" s="200"/>
      <c r="H572" s="199"/>
      <c r="I572" s="194"/>
      <c r="J572" s="193"/>
      <c r="K572" s="193"/>
      <c r="L572" s="193"/>
      <c r="M572" s="193"/>
      <c r="N572" s="193"/>
      <c r="O572" s="193"/>
      <c r="P572" s="193"/>
      <c r="Q572" s="193"/>
      <c r="R572" s="193"/>
      <c r="S572" s="193"/>
      <c r="T572" s="193"/>
      <c r="U572" s="193"/>
      <c r="V572" s="193"/>
      <c r="W572" s="193"/>
      <c r="X572" s="193"/>
      <c r="Y572" s="193"/>
      <c r="Z572" s="193"/>
      <c r="AA572" s="193"/>
    </row>
    <row r="573" spans="1:27" x14ac:dyDescent="0.2">
      <c r="A573" s="193"/>
      <c r="B573" s="193"/>
      <c r="C573" s="203" t="s">
        <v>828</v>
      </c>
      <c r="D573" s="95">
        <v>0</v>
      </c>
      <c r="E573" s="201" t="s">
        <v>829</v>
      </c>
      <c r="F573" s="200"/>
      <c r="G573" s="200"/>
      <c r="H573" s="199"/>
      <c r="I573" s="194"/>
      <c r="J573" s="193"/>
      <c r="K573" s="193"/>
      <c r="L573" s="193"/>
      <c r="M573" s="193"/>
      <c r="N573" s="193"/>
      <c r="O573" s="193"/>
      <c r="P573" s="193"/>
      <c r="Q573" s="193"/>
      <c r="R573" s="193"/>
      <c r="S573" s="193"/>
      <c r="T573" s="193"/>
      <c r="U573" s="193"/>
      <c r="V573" s="193"/>
      <c r="W573" s="193"/>
      <c r="X573" s="193"/>
      <c r="Y573" s="193"/>
      <c r="Z573" s="193"/>
      <c r="AA573" s="193"/>
    </row>
    <row r="574" spans="1:27" x14ac:dyDescent="0.2">
      <c r="A574" s="193"/>
      <c r="B574" s="193"/>
      <c r="C574" s="203" t="s">
        <v>830</v>
      </c>
      <c r="D574" s="95">
        <v>325</v>
      </c>
      <c r="E574" s="201" t="s">
        <v>831</v>
      </c>
      <c r="F574" s="200"/>
      <c r="G574" s="200"/>
      <c r="H574" s="199"/>
      <c r="I574" s="194"/>
      <c r="J574" s="193"/>
      <c r="K574" s="193"/>
      <c r="L574" s="193"/>
      <c r="M574" s="193"/>
      <c r="N574" s="193"/>
      <c r="O574" s="193"/>
      <c r="P574" s="193"/>
      <c r="Q574" s="193"/>
      <c r="R574" s="193"/>
      <c r="S574" s="193"/>
      <c r="T574" s="193"/>
      <c r="U574" s="193"/>
      <c r="V574" s="193"/>
      <c r="W574" s="193"/>
      <c r="X574" s="193"/>
      <c r="Y574" s="193"/>
      <c r="Z574" s="193"/>
      <c r="AA574" s="193"/>
    </row>
    <row r="575" spans="1:27" x14ac:dyDescent="0.2">
      <c r="A575" s="193"/>
      <c r="B575" s="193"/>
      <c r="C575" s="203" t="s">
        <v>832</v>
      </c>
      <c r="D575" s="95">
        <v>3985</v>
      </c>
      <c r="E575" s="201" t="s">
        <v>833</v>
      </c>
      <c r="F575" s="200"/>
      <c r="G575" s="200"/>
      <c r="H575" s="199"/>
      <c r="I575" s="194"/>
      <c r="J575" s="193"/>
      <c r="K575" s="193"/>
      <c r="L575" s="193"/>
      <c r="M575" s="193"/>
      <c r="N575" s="193"/>
      <c r="O575" s="193"/>
      <c r="P575" s="193"/>
      <c r="Q575" s="193"/>
      <c r="R575" s="193"/>
      <c r="S575" s="193"/>
      <c r="T575" s="193"/>
      <c r="U575" s="193"/>
      <c r="V575" s="193"/>
      <c r="W575" s="193"/>
      <c r="X575" s="193"/>
      <c r="Y575" s="193"/>
      <c r="Z575" s="193"/>
      <c r="AA575" s="193"/>
    </row>
    <row r="576" spans="1:27" x14ac:dyDescent="0.2">
      <c r="A576" s="193"/>
      <c r="B576" s="193"/>
      <c r="C576" s="202" t="s">
        <v>834</v>
      </c>
      <c r="D576" s="95">
        <v>13214</v>
      </c>
      <c r="E576" s="201" t="s">
        <v>835</v>
      </c>
      <c r="F576" s="200"/>
      <c r="G576" s="200"/>
      <c r="H576" s="199"/>
      <c r="I576" s="194"/>
      <c r="J576" s="193"/>
      <c r="K576" s="193"/>
      <c r="L576" s="193"/>
      <c r="M576" s="193"/>
      <c r="N576" s="193"/>
      <c r="O576" s="193"/>
      <c r="P576" s="193"/>
      <c r="Q576" s="193"/>
      <c r="R576" s="193"/>
      <c r="S576" s="193"/>
      <c r="T576" s="193"/>
      <c r="U576" s="193"/>
      <c r="V576" s="193"/>
      <c r="W576" s="193"/>
      <c r="X576" s="193"/>
      <c r="Y576" s="193"/>
      <c r="Z576" s="193"/>
      <c r="AA576" s="193"/>
    </row>
    <row r="577" spans="1:27" ht="13.5" thickBot="1" x14ac:dyDescent="0.25">
      <c r="A577" s="193"/>
      <c r="B577" s="193"/>
      <c r="C577" s="198" t="s">
        <v>836</v>
      </c>
      <c r="D577" s="97">
        <v>13396</v>
      </c>
      <c r="E577" s="197" t="s">
        <v>837</v>
      </c>
      <c r="F577" s="196"/>
      <c r="G577" s="196"/>
      <c r="H577" s="195"/>
      <c r="I577" s="194"/>
      <c r="J577" s="193"/>
      <c r="K577" s="193"/>
      <c r="L577" s="193"/>
      <c r="M577" s="193"/>
      <c r="N577" s="193"/>
      <c r="O577" s="193"/>
      <c r="P577" s="193"/>
      <c r="Q577" s="193"/>
      <c r="R577" s="193"/>
      <c r="S577" s="193"/>
      <c r="T577" s="193"/>
      <c r="U577" s="193"/>
      <c r="V577" s="193"/>
      <c r="W577" s="193"/>
      <c r="X577" s="193"/>
      <c r="Y577" s="193"/>
      <c r="Z577" s="193"/>
      <c r="AA577" s="193"/>
    </row>
    <row r="578" spans="1:27" s="188" customFormat="1" ht="41.25" customHeight="1" x14ac:dyDescent="0.2">
      <c r="A578" s="189"/>
      <c r="B578" s="192"/>
      <c r="C578" s="766" t="s">
        <v>838</v>
      </c>
      <c r="D578" s="766"/>
      <c r="E578" s="766"/>
      <c r="F578" s="766"/>
      <c r="G578" s="766"/>
      <c r="H578" s="766"/>
      <c r="I578" s="766"/>
      <c r="J578" s="766"/>
      <c r="K578" s="766"/>
      <c r="L578" s="766"/>
      <c r="M578" s="190"/>
      <c r="N578" s="189"/>
      <c r="O578" s="189"/>
      <c r="P578" s="189"/>
      <c r="Q578" s="189"/>
      <c r="R578" s="189"/>
      <c r="S578" s="189"/>
      <c r="T578" s="189"/>
      <c r="U578" s="189"/>
      <c r="V578" s="189"/>
      <c r="W578" s="189"/>
      <c r="X578" s="189"/>
      <c r="Y578" s="189"/>
      <c r="Z578" s="189"/>
      <c r="AA578" s="189"/>
    </row>
  </sheetData>
  <mergeCells count="58">
    <mergeCell ref="B2:L2"/>
    <mergeCell ref="C235:C237"/>
    <mergeCell ref="C238:C240"/>
    <mergeCell ref="C226:C228"/>
    <mergeCell ref="C5:L5"/>
    <mergeCell ref="D10:H10"/>
    <mergeCell ref="C91:K91"/>
    <mergeCell ref="C111:K111"/>
    <mergeCell ref="C93:K93"/>
    <mergeCell ref="C114:K114"/>
    <mergeCell ref="D235:D237"/>
    <mergeCell ref="D238:D240"/>
    <mergeCell ref="C113:K113"/>
    <mergeCell ref="C230:L230"/>
    <mergeCell ref="C263:C268"/>
    <mergeCell ref="C276:C279"/>
    <mergeCell ref="C281:C282"/>
    <mergeCell ref="C241:C242"/>
    <mergeCell ref="C271:L271"/>
    <mergeCell ref="D241:D242"/>
    <mergeCell ref="C243:C247"/>
    <mergeCell ref="C248:C252"/>
    <mergeCell ref="C253:C256"/>
    <mergeCell ref="C257:C262"/>
    <mergeCell ref="C283:C288"/>
    <mergeCell ref="C289:C294"/>
    <mergeCell ref="C318:H318"/>
    <mergeCell ref="H322:J322"/>
    <mergeCell ref="C483:K483"/>
    <mergeCell ref="C295:C298"/>
    <mergeCell ref="C299:C301"/>
    <mergeCell ref="C302:C305"/>
    <mergeCell ref="C479:L479"/>
    <mergeCell ref="C480:L480"/>
    <mergeCell ref="C356:J356"/>
    <mergeCell ref="C306:C308"/>
    <mergeCell ref="C309:C311"/>
    <mergeCell ref="C312:C315"/>
    <mergeCell ref="C497:L497"/>
    <mergeCell ref="C498:L498"/>
    <mergeCell ref="L335:O335"/>
    <mergeCell ref="L340:O340"/>
    <mergeCell ref="L344:O344"/>
    <mergeCell ref="C403:L403"/>
    <mergeCell ref="C412:L412"/>
    <mergeCell ref="C413:L413"/>
    <mergeCell ref="C416:K416"/>
    <mergeCell ref="D417:I417"/>
    <mergeCell ref="C355:J355"/>
    <mergeCell ref="B399:L399"/>
    <mergeCell ref="B400:L400"/>
    <mergeCell ref="C578:L578"/>
    <mergeCell ref="B500:L500"/>
    <mergeCell ref="G519:M519"/>
    <mergeCell ref="G511:M511"/>
    <mergeCell ref="G512:M512"/>
    <mergeCell ref="G520:M520"/>
    <mergeCell ref="C537:L537"/>
  </mergeCells>
  <hyperlinks>
    <hyperlink ref="C92" r:id="rId1" xr:uid="{B906C0F7-D723-4D64-A09A-29274B6D7B02}"/>
    <hyperlink ref="C112" r:id="rId2" xr:uid="{4620ACD4-7751-4B15-8204-E7C87FA05BBD}"/>
    <hyperlink ref="C354" r:id="rId3" xr:uid="{22804252-3CF6-4A30-95B0-6BD5CE45E666}"/>
    <hyperlink ref="C317" r:id="rId4" xr:uid="{D3290331-ED3C-4B6A-9953-90BF42BD44B2}"/>
    <hyperlink ref="C270" r:id="rId5" xr:uid="{57B0FE13-3A5D-44B5-A9AE-62C8E86385B5}"/>
    <hyperlink ref="C357" r:id="rId6" xr:uid="{E5926ED9-3ACA-4165-947F-B0747FF73A97}"/>
  </hyperlinks>
  <printOptions horizontalCentered="1"/>
  <pageMargins left="0" right="0" top="0.4" bottom="0.4" header="0.2" footer="0.2"/>
  <pageSetup scale="46" fitToHeight="7" orientation="portrait" cellComments="atEnd" verticalDpi="4294967292" r:id="rId7"/>
  <headerFooter differentFirst="1" alignWithMargins="0">
    <oddHeader>&amp;L&amp;"Verdana,Bold"&amp;11&amp;K0070C0Blue text indicates an update 
from the 2022 version of this document.&amp;CEmission Factors for Greenhouse Gas Inventories
Last Modified: 12 September 2023</oddHeader>
    <oddFooter>Page &amp;P of &amp;N</oddFooter>
  </headerFooter>
  <rowBreaks count="6" manualBreakCount="6">
    <brk id="96" max="11" man="1"/>
    <brk id="231" max="11" man="1"/>
    <brk id="319" max="11" man="1"/>
    <brk id="398" max="11" man="1"/>
    <brk id="413" max="11" man="1"/>
    <brk id="499" max="11" man="1"/>
  </rowBreaks>
  <drawing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274F2-8BF4-4800-88D7-F26D3CE81767}">
  <sheetPr>
    <tabColor theme="9" tint="0.39997558519241921"/>
    <pageSetUpPr fitToPage="1"/>
  </sheetPr>
  <dimension ref="A1:G38"/>
  <sheetViews>
    <sheetView view="pageBreakPreview" topLeftCell="A17" zoomScale="115" zoomScaleNormal="115" zoomScaleSheetLayoutView="115" workbookViewId="0">
      <selection activeCell="F23" sqref="F23"/>
    </sheetView>
  </sheetViews>
  <sheetFormatPr defaultRowHeight="15" x14ac:dyDescent="0.25"/>
  <cols>
    <col min="1" max="1" width="31.5703125" customWidth="1"/>
    <col min="2" max="3" width="15.5703125" customWidth="1"/>
    <col min="4" max="4" width="18.5703125" customWidth="1"/>
    <col min="5" max="7" width="15.5703125" customWidth="1"/>
    <col min="8" max="8" width="30.42578125" customWidth="1"/>
    <col min="9" max="9" width="30.140625" customWidth="1"/>
  </cols>
  <sheetData>
    <row r="1" spans="1:7" ht="23.25" x14ac:dyDescent="0.35">
      <c r="A1" s="160" t="s">
        <v>80</v>
      </c>
    </row>
    <row r="2" spans="1:7" ht="23.25" x14ac:dyDescent="0.35">
      <c r="A2" s="160" t="s">
        <v>96</v>
      </c>
    </row>
    <row r="4" spans="1:7" ht="18.75" x14ac:dyDescent="0.3">
      <c r="A4" s="159" t="s">
        <v>97</v>
      </c>
    </row>
    <row r="5" spans="1:7" x14ac:dyDescent="0.25">
      <c r="A5" s="10" t="s">
        <v>98</v>
      </c>
      <c r="B5" s="10" t="s">
        <v>99</v>
      </c>
      <c r="C5" s="10" t="s">
        <v>100</v>
      </c>
    </row>
    <row r="6" spans="1:7" x14ac:dyDescent="0.25">
      <c r="A6" s="465" t="s">
        <v>101</v>
      </c>
      <c r="B6" s="464">
        <v>1</v>
      </c>
      <c r="C6" s="464">
        <v>0.25</v>
      </c>
    </row>
    <row r="7" spans="1:7" ht="17.25" x14ac:dyDescent="0.25">
      <c r="A7" s="157" t="s">
        <v>102</v>
      </c>
    </row>
    <row r="8" spans="1:7" x14ac:dyDescent="0.25">
      <c r="A8" s="157"/>
    </row>
    <row r="9" spans="1:7" ht="18.75" x14ac:dyDescent="0.3">
      <c r="A9" s="159" t="s">
        <v>103</v>
      </c>
    </row>
    <row r="10" spans="1:7" ht="78.599999999999994" customHeight="1" x14ac:dyDescent="0.25">
      <c r="A10" s="10"/>
      <c r="B10" s="156" t="s">
        <v>104</v>
      </c>
      <c r="C10" s="156" t="s">
        <v>839</v>
      </c>
      <c r="D10" s="156" t="s">
        <v>105</v>
      </c>
      <c r="E10" s="171" t="s">
        <v>108</v>
      </c>
      <c r="F10" s="171" t="s">
        <v>109</v>
      </c>
      <c r="G10" s="171" t="s">
        <v>110</v>
      </c>
    </row>
    <row r="11" spans="1:7" x14ac:dyDescent="0.25">
      <c r="A11" s="172" t="s">
        <v>111</v>
      </c>
      <c r="B11" s="161">
        <f>Electricity!N58</f>
        <v>10564488</v>
      </c>
      <c r="C11" s="173">
        <v>0.25</v>
      </c>
      <c r="D11" s="173">
        <v>0.75</v>
      </c>
      <c r="E11" s="161">
        <f>D11*C11*B11</f>
        <v>1980841.5</v>
      </c>
      <c r="F11" s="174">
        <f>'Emission Factors Hub'!O342</f>
        <v>0.53584274454400005</v>
      </c>
      <c r="G11" s="161">
        <f>F11*E11</f>
        <v>1061419.5458666538</v>
      </c>
    </row>
    <row r="12" spans="1:7" ht="17.25" x14ac:dyDescent="0.25">
      <c r="A12" s="158" t="s">
        <v>112</v>
      </c>
      <c r="B12" s="162"/>
      <c r="C12" s="163"/>
      <c r="D12" s="162"/>
      <c r="E12" s="163"/>
      <c r="F12" s="164"/>
      <c r="G12" s="163"/>
    </row>
    <row r="13" spans="1:7" ht="17.25" x14ac:dyDescent="0.25">
      <c r="A13" s="157" t="s">
        <v>113</v>
      </c>
    </row>
    <row r="14" spans="1:7" ht="29.45" customHeight="1" x14ac:dyDescent="0.25">
      <c r="A14" s="731" t="s">
        <v>840</v>
      </c>
      <c r="B14" s="731"/>
      <c r="C14" s="731"/>
      <c r="D14" s="731"/>
      <c r="E14" s="731"/>
      <c r="F14" s="731"/>
      <c r="G14" s="731"/>
    </row>
    <row r="15" spans="1:7" x14ac:dyDescent="0.25">
      <c r="A15" s="158"/>
    </row>
    <row r="16" spans="1:7" ht="18.75" x14ac:dyDescent="0.3">
      <c r="A16" s="159" t="s">
        <v>115</v>
      </c>
    </row>
    <row r="17" spans="1:7" ht="90.6" customHeight="1" x14ac:dyDescent="0.25">
      <c r="A17" s="10" t="s">
        <v>98</v>
      </c>
      <c r="B17" s="156" t="s">
        <v>116</v>
      </c>
      <c r="C17" s="156" t="s">
        <v>119</v>
      </c>
      <c r="D17" s="156" t="s">
        <v>117</v>
      </c>
      <c r="E17" s="156" t="s">
        <v>120</v>
      </c>
      <c r="F17" s="156" t="s">
        <v>121</v>
      </c>
      <c r="G17" s="156" t="s">
        <v>110</v>
      </c>
    </row>
    <row r="18" spans="1:7" x14ac:dyDescent="0.25">
      <c r="A18" s="172" t="s">
        <v>122</v>
      </c>
      <c r="B18" s="161">
        <f>'Natural Gas'!B56</f>
        <v>28986</v>
      </c>
      <c r="C18" s="173">
        <v>1</v>
      </c>
      <c r="D18" s="173">
        <v>0.85</v>
      </c>
      <c r="E18" s="161">
        <f>D18*B18*C18</f>
        <v>24638.1</v>
      </c>
      <c r="F18" s="174">
        <f>'Emission Factors Hub'!M38</f>
        <v>53.114800000000002</v>
      </c>
      <c r="G18" s="161">
        <f>F18*E18</f>
        <v>1308647.75388</v>
      </c>
    </row>
    <row r="19" spans="1:7" ht="31.35" customHeight="1" x14ac:dyDescent="0.25">
      <c r="A19" s="732" t="s">
        <v>123</v>
      </c>
      <c r="B19" s="732"/>
      <c r="C19" s="732"/>
      <c r="D19" s="732"/>
      <c r="E19" s="732"/>
      <c r="F19" s="732"/>
      <c r="G19" s="732"/>
    </row>
    <row r="20" spans="1:7" ht="17.25" x14ac:dyDescent="0.25">
      <c r="A20" s="157" t="s">
        <v>124</v>
      </c>
    </row>
    <row r="21" spans="1:7" ht="32.25" customHeight="1" x14ac:dyDescent="0.25">
      <c r="A21" s="731" t="s">
        <v>841</v>
      </c>
      <c r="B21" s="731"/>
      <c r="C21" s="731"/>
      <c r="D21" s="731"/>
      <c r="E21" s="731"/>
      <c r="F21" s="731"/>
      <c r="G21" s="731"/>
    </row>
    <row r="22" spans="1:7" x14ac:dyDescent="0.25">
      <c r="A22" s="158"/>
    </row>
    <row r="23" spans="1:7" ht="18.75" x14ac:dyDescent="0.3">
      <c r="A23" s="159" t="s">
        <v>842</v>
      </c>
    </row>
    <row r="24" spans="1:7" ht="47.25" x14ac:dyDescent="0.25">
      <c r="A24" s="156" t="s">
        <v>843</v>
      </c>
      <c r="B24" s="156" t="s">
        <v>844</v>
      </c>
      <c r="C24" s="156" t="s">
        <v>845</v>
      </c>
      <c r="D24" s="156" t="s">
        <v>846</v>
      </c>
    </row>
    <row r="25" spans="1:7" x14ac:dyDescent="0.25">
      <c r="A25" s="161">
        <f>G11+G18</f>
        <v>2370067.299746654</v>
      </c>
      <c r="B25" s="161">
        <f>A25/1000</f>
        <v>2370.067299746654</v>
      </c>
      <c r="C25" s="161">
        <v>7589</v>
      </c>
      <c r="D25" s="496">
        <f>B25/C25</f>
        <v>0.31230297796108236</v>
      </c>
    </row>
    <row r="26" spans="1:7" ht="30" customHeight="1" x14ac:dyDescent="0.25">
      <c r="A26" s="731" t="s">
        <v>847</v>
      </c>
      <c r="B26" s="731"/>
      <c r="C26" s="731"/>
      <c r="D26" s="731"/>
      <c r="E26" s="731"/>
      <c r="F26" s="731"/>
      <c r="G26" s="731"/>
    </row>
    <row r="27" spans="1:7" ht="14.45" customHeight="1" x14ac:dyDescent="0.25">
      <c r="A27" s="158"/>
    </row>
    <row r="28" spans="1:7" ht="18.75" x14ac:dyDescent="0.3">
      <c r="A28" s="159" t="s">
        <v>152</v>
      </c>
    </row>
    <row r="29" spans="1:7" ht="47.25" x14ac:dyDescent="0.25">
      <c r="A29" s="156" t="s">
        <v>153</v>
      </c>
      <c r="B29" s="156" t="s">
        <v>154</v>
      </c>
      <c r="C29" s="156" t="s">
        <v>155</v>
      </c>
      <c r="D29" s="156" t="s">
        <v>156</v>
      </c>
      <c r="E29" s="156" t="s">
        <v>157</v>
      </c>
      <c r="F29" s="156" t="s">
        <v>848</v>
      </c>
      <c r="G29" s="156" t="s">
        <v>159</v>
      </c>
    </row>
    <row r="30" spans="1:7" x14ac:dyDescent="0.25">
      <c r="A30" s="161">
        <f>E11</f>
        <v>1980841.5</v>
      </c>
      <c r="B30" s="161">
        <f>E18</f>
        <v>24638.1</v>
      </c>
      <c r="C30" s="490">
        <v>293.07107000000002</v>
      </c>
      <c r="D30" s="161">
        <f>C30*B30</f>
        <v>7220714.3297669999</v>
      </c>
      <c r="E30" s="161">
        <f>D30+A30</f>
        <v>9201555.8297669999</v>
      </c>
      <c r="F30" s="161">
        <v>26077889.994227163</v>
      </c>
      <c r="G30" s="496">
        <f>E30/F30</f>
        <v>0.35284893953475299</v>
      </c>
    </row>
    <row r="31" spans="1:7" ht="14.45" customHeight="1" x14ac:dyDescent="0.25">
      <c r="A31" s="731" t="s">
        <v>849</v>
      </c>
      <c r="B31" s="731"/>
      <c r="C31" s="731"/>
      <c r="D31" s="731"/>
      <c r="E31" s="731"/>
      <c r="F31" s="731"/>
      <c r="G31" s="731"/>
    </row>
    <row r="32" spans="1:7" ht="14.45" customHeight="1" x14ac:dyDescent="0.25">
      <c r="A32" s="505"/>
      <c r="B32" s="505"/>
      <c r="C32" s="505"/>
      <c r="D32" s="505"/>
      <c r="E32" s="505"/>
      <c r="F32" s="505"/>
      <c r="G32" s="505"/>
    </row>
    <row r="33" spans="1:3" ht="18.75" x14ac:dyDescent="0.3">
      <c r="A33" s="159" t="s">
        <v>161</v>
      </c>
    </row>
    <row r="34" spans="1:3" ht="29.1" customHeight="1" x14ac:dyDescent="0.25">
      <c r="A34" s="733" t="s">
        <v>162</v>
      </c>
      <c r="B34" s="735" t="s">
        <v>163</v>
      </c>
      <c r="C34" s="736"/>
    </row>
    <row r="35" spans="1:3" x14ac:dyDescent="0.25">
      <c r="A35" s="734"/>
      <c r="B35" s="171" t="s">
        <v>164</v>
      </c>
      <c r="C35" s="171" t="s">
        <v>165</v>
      </c>
    </row>
    <row r="36" spans="1:3" x14ac:dyDescent="0.25">
      <c r="A36" s="456" t="s">
        <v>166</v>
      </c>
      <c r="B36" s="504">
        <v>61647</v>
      </c>
      <c r="C36" s="504">
        <v>139099</v>
      </c>
    </row>
    <row r="37" spans="1:3" x14ac:dyDescent="0.25">
      <c r="A37" s="456" t="s">
        <v>167</v>
      </c>
      <c r="B37" s="502">
        <v>55020</v>
      </c>
      <c r="C37" s="502">
        <v>124043</v>
      </c>
    </row>
    <row r="38" spans="1:3" x14ac:dyDescent="0.25">
      <c r="A38" s="503" t="s">
        <v>168</v>
      </c>
    </row>
  </sheetData>
  <mergeCells count="7">
    <mergeCell ref="A19:G19"/>
    <mergeCell ref="A26:G26"/>
    <mergeCell ref="A34:A35"/>
    <mergeCell ref="B34:C34"/>
    <mergeCell ref="A14:G14"/>
    <mergeCell ref="A31:G31"/>
    <mergeCell ref="A21:G21"/>
  </mergeCells>
  <pageMargins left="0.7" right="0.7" top="0.75" bottom="0.75" header="0.3" footer="0.3"/>
  <pageSetup scale="7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A82C3-22C0-4727-A4D7-6C37A85D13F7}">
  <sheetPr>
    <tabColor theme="9" tint="0.79998168889431442"/>
    <pageSetUpPr fitToPage="1"/>
  </sheetPr>
  <dimension ref="A1:F101"/>
  <sheetViews>
    <sheetView topLeftCell="A27" zoomScale="115" zoomScaleNormal="115" workbookViewId="0">
      <selection activeCell="B8" sqref="B8"/>
    </sheetView>
  </sheetViews>
  <sheetFormatPr defaultRowHeight="15" x14ac:dyDescent="0.25"/>
  <cols>
    <col min="1" max="1" width="31.5703125" customWidth="1"/>
    <col min="2" max="2" width="19" customWidth="1"/>
    <col min="3" max="3" width="26.85546875" customWidth="1"/>
    <col min="4" max="4" width="26.42578125" customWidth="1"/>
    <col min="5" max="6" width="21" customWidth="1"/>
    <col min="7" max="7" width="21.42578125" customWidth="1"/>
    <col min="8" max="8" width="30.42578125" customWidth="1"/>
    <col min="9" max="9" width="30.140625" customWidth="1"/>
  </cols>
  <sheetData>
    <row r="1" spans="1:6" ht="23.25" x14ac:dyDescent="0.35">
      <c r="A1" s="160" t="s">
        <v>80</v>
      </c>
    </row>
    <row r="2" spans="1:6" ht="23.25" x14ac:dyDescent="0.35">
      <c r="A2" s="160" t="s">
        <v>96</v>
      </c>
      <c r="F2" s="498"/>
    </row>
    <row r="3" spans="1:6" ht="23.25" x14ac:dyDescent="0.35">
      <c r="A3" s="160"/>
      <c r="F3" s="498"/>
    </row>
    <row r="4" spans="1:6" ht="23.25" x14ac:dyDescent="0.35">
      <c r="A4" s="160" t="s">
        <v>850</v>
      </c>
      <c r="F4" s="498"/>
    </row>
    <row r="5" spans="1:6" ht="15.75" thickBot="1" x14ac:dyDescent="0.3"/>
    <row r="6" spans="1:6" ht="19.5" thickBot="1" x14ac:dyDescent="0.35">
      <c r="A6" s="485" t="s">
        <v>851</v>
      </c>
      <c r="B6" s="486"/>
      <c r="C6" s="486"/>
      <c r="D6" s="487"/>
    </row>
    <row r="7" spans="1:6" ht="30" x14ac:dyDescent="0.25">
      <c r="A7" s="484" t="s">
        <v>852</v>
      </c>
      <c r="B7" s="484" t="s">
        <v>853</v>
      </c>
    </row>
    <row r="8" spans="1:6" x14ac:dyDescent="0.25">
      <c r="A8" s="175" t="str">
        <f>'AVERT EE Equipment'!C7</f>
        <v>Midwest Region</v>
      </c>
      <c r="B8" s="161">
        <f>'CUP Geothermal-Original'!E11</f>
        <v>1980841.5</v>
      </c>
    </row>
    <row r="10" spans="1:6" x14ac:dyDescent="0.25">
      <c r="A10" s="463" t="s">
        <v>854</v>
      </c>
      <c r="B10" s="17"/>
      <c r="C10" s="17"/>
      <c r="D10" s="17"/>
    </row>
    <row r="11" spans="1:6" x14ac:dyDescent="0.25">
      <c r="A11" s="458"/>
      <c r="B11" s="460" t="s">
        <v>855</v>
      </c>
      <c r="C11" s="460" t="s">
        <v>856</v>
      </c>
      <c r="D11" s="460" t="s">
        <v>857</v>
      </c>
      <c r="E11" s="807" t="s">
        <v>858</v>
      </c>
    </row>
    <row r="12" spans="1:6" ht="14.45" customHeight="1" x14ac:dyDescent="0.25">
      <c r="A12" s="456" t="s">
        <v>859</v>
      </c>
      <c r="B12" s="177">
        <v>489984320</v>
      </c>
      <c r="C12" s="177">
        <v>489982190</v>
      </c>
      <c r="D12" s="177">
        <v>-2130</v>
      </c>
      <c r="E12" s="808"/>
    </row>
    <row r="13" spans="1:6" x14ac:dyDescent="0.25">
      <c r="A13" s="458" t="s">
        <v>860</v>
      </c>
      <c r="B13" s="459"/>
      <c r="C13" s="459"/>
      <c r="D13" s="459"/>
      <c r="E13" s="809"/>
    </row>
    <row r="14" spans="1:6" x14ac:dyDescent="0.25">
      <c r="A14" s="456" t="s">
        <v>861</v>
      </c>
      <c r="B14" s="177">
        <v>633025640</v>
      </c>
      <c r="C14" s="177">
        <v>633023130</v>
      </c>
      <c r="D14" s="177">
        <v>-2500</v>
      </c>
      <c r="E14" s="497">
        <f t="shared" ref="E14:E20" si="0">D14/2000</f>
        <v>-1.25</v>
      </c>
    </row>
    <row r="15" spans="1:6" x14ac:dyDescent="0.25">
      <c r="A15" s="456" t="s">
        <v>862</v>
      </c>
      <c r="B15" s="177">
        <v>456101410</v>
      </c>
      <c r="C15" s="177">
        <v>456099440</v>
      </c>
      <c r="D15" s="177">
        <v>-1970</v>
      </c>
      <c r="E15" s="497">
        <f t="shared" si="0"/>
        <v>-0.98499999999999999</v>
      </c>
    </row>
    <row r="16" spans="1:6" x14ac:dyDescent="0.25">
      <c r="A16" s="456" t="s">
        <v>863</v>
      </c>
      <c r="B16" s="177">
        <v>188317820</v>
      </c>
      <c r="C16" s="177">
        <v>188317030</v>
      </c>
      <c r="D16" s="177">
        <v>-790</v>
      </c>
      <c r="E16" s="497">
        <f t="shared" si="0"/>
        <v>-0.39500000000000002</v>
      </c>
    </row>
    <row r="17" spans="1:5" x14ac:dyDescent="0.25">
      <c r="A17" s="456" t="s">
        <v>864</v>
      </c>
      <c r="B17" s="177">
        <v>411246730</v>
      </c>
      <c r="C17" s="177">
        <v>411245070</v>
      </c>
      <c r="D17" s="177">
        <v>-1660</v>
      </c>
      <c r="E17" s="497">
        <f>D17</f>
        <v>-1660</v>
      </c>
    </row>
    <row r="18" spans="1:5" x14ac:dyDescent="0.25">
      <c r="A18" s="456" t="s">
        <v>865</v>
      </c>
      <c r="B18" s="177">
        <v>43376700</v>
      </c>
      <c r="C18" s="177">
        <v>43376500</v>
      </c>
      <c r="D18" s="177">
        <v>-200</v>
      </c>
      <c r="E18" s="497">
        <f t="shared" si="0"/>
        <v>-0.1</v>
      </c>
    </row>
    <row r="19" spans="1:5" x14ac:dyDescent="0.25">
      <c r="A19" s="456" t="s">
        <v>866</v>
      </c>
      <c r="B19" s="177">
        <v>13900830</v>
      </c>
      <c r="C19" s="177">
        <v>13900770</v>
      </c>
      <c r="D19" s="177">
        <v>-60</v>
      </c>
      <c r="E19" s="497">
        <f t="shared" si="0"/>
        <v>-0.03</v>
      </c>
    </row>
    <row r="20" spans="1:5" x14ac:dyDescent="0.25">
      <c r="A20" s="456" t="s">
        <v>867</v>
      </c>
      <c r="B20" s="177">
        <v>10422480</v>
      </c>
      <c r="C20" s="177">
        <v>10422420</v>
      </c>
      <c r="D20" s="177">
        <v>-60</v>
      </c>
      <c r="E20" s="497">
        <f t="shared" si="0"/>
        <v>-0.03</v>
      </c>
    </row>
    <row r="22" spans="1:5" ht="15.75" thickBot="1" x14ac:dyDescent="0.3"/>
    <row r="23" spans="1:5" ht="19.5" thickBot="1" x14ac:dyDescent="0.35">
      <c r="A23" s="485" t="s">
        <v>868</v>
      </c>
      <c r="B23" s="486"/>
      <c r="C23" s="487"/>
    </row>
    <row r="24" spans="1:5" ht="47.25" x14ac:dyDescent="0.25">
      <c r="A24" s="484" t="s">
        <v>869</v>
      </c>
      <c r="B24" s="484" t="s">
        <v>870</v>
      </c>
      <c r="C24" s="484" t="s">
        <v>871</v>
      </c>
    </row>
    <row r="25" spans="1:5" x14ac:dyDescent="0.25">
      <c r="A25" s="161">
        <f>'CUP Geothermal-Original'!E18</f>
        <v>24638.1</v>
      </c>
      <c r="B25" s="161">
        <v>1026</v>
      </c>
      <c r="C25" s="489">
        <f>A25/B25</f>
        <v>24.013742690058479</v>
      </c>
    </row>
    <row r="27" spans="1:5" x14ac:dyDescent="0.25">
      <c r="A27" s="463" t="s">
        <v>872</v>
      </c>
      <c r="B27" s="17"/>
      <c r="C27" s="17"/>
    </row>
    <row r="28" spans="1:5" ht="45" x14ac:dyDescent="0.25">
      <c r="A28" s="458" t="s">
        <v>873</v>
      </c>
      <c r="B28" s="488" t="s">
        <v>874</v>
      </c>
      <c r="C28" s="488" t="s">
        <v>875</v>
      </c>
      <c r="D28" s="460" t="s">
        <v>876</v>
      </c>
      <c r="E28" s="488" t="str">
        <f>E11</f>
        <v>Emission Reduction (tons) for COBRA input</v>
      </c>
    </row>
    <row r="29" spans="1:5" x14ac:dyDescent="0.25">
      <c r="A29" s="456" t="s">
        <v>877</v>
      </c>
      <c r="B29" s="491">
        <v>0.6</v>
      </c>
      <c r="C29" s="177" t="s">
        <v>878</v>
      </c>
      <c r="D29" s="492">
        <f>C$25*B29</f>
        <v>14.408245614035087</v>
      </c>
      <c r="E29" s="493">
        <f>D29/2000</f>
        <v>7.2041228070175434E-3</v>
      </c>
    </row>
    <row r="30" spans="1:5" x14ac:dyDescent="0.25">
      <c r="A30" s="456" t="s">
        <v>879</v>
      </c>
      <c r="B30" s="491">
        <v>100</v>
      </c>
      <c r="C30" s="177" t="s">
        <v>880</v>
      </c>
      <c r="D30" s="492">
        <f t="shared" ref="D30:D34" si="1">C$25*B30</f>
        <v>2401.374269005848</v>
      </c>
      <c r="E30" s="493">
        <f t="shared" ref="E30:E34" si="2">D30/2000</f>
        <v>1.200687134502924</v>
      </c>
    </row>
    <row r="31" spans="1:5" x14ac:dyDescent="0.25">
      <c r="A31" s="456" t="s">
        <v>881</v>
      </c>
      <c r="B31" s="491">
        <v>84</v>
      </c>
      <c r="C31" s="177" t="s">
        <v>880</v>
      </c>
      <c r="D31" s="492">
        <f t="shared" si="1"/>
        <v>2017.1543859649123</v>
      </c>
      <c r="E31" s="493">
        <f t="shared" si="2"/>
        <v>1.0085771929824561</v>
      </c>
    </row>
    <row r="32" spans="1:5" x14ac:dyDescent="0.25">
      <c r="A32" s="456" t="s">
        <v>882</v>
      </c>
      <c r="B32" s="491">
        <v>120000</v>
      </c>
      <c r="C32" s="177" t="s">
        <v>878</v>
      </c>
      <c r="D32" s="492">
        <f t="shared" si="1"/>
        <v>2881649.1228070175</v>
      </c>
      <c r="E32" s="493">
        <f t="shared" si="2"/>
        <v>1440.8245614035088</v>
      </c>
    </row>
    <row r="33" spans="1:5" x14ac:dyDescent="0.25">
      <c r="A33" s="456" t="s">
        <v>883</v>
      </c>
      <c r="B33" s="491">
        <v>7.6</v>
      </c>
      <c r="C33" s="177" t="s">
        <v>878</v>
      </c>
      <c r="D33" s="492">
        <f t="shared" si="1"/>
        <v>182.50444444444443</v>
      </c>
      <c r="E33" s="493">
        <f t="shared" si="2"/>
        <v>9.1252222222222221E-2</v>
      </c>
    </row>
    <row r="34" spans="1:5" x14ac:dyDescent="0.25">
      <c r="A34" s="456" t="s">
        <v>884</v>
      </c>
      <c r="B34" s="491">
        <v>5.5</v>
      </c>
      <c r="C34" s="177" t="s">
        <v>878</v>
      </c>
      <c r="D34" s="492">
        <f t="shared" si="1"/>
        <v>132.07558479532162</v>
      </c>
      <c r="E34" s="493">
        <f t="shared" si="2"/>
        <v>6.6037792397660805E-2</v>
      </c>
    </row>
    <row r="37" spans="1:5" ht="23.25" x14ac:dyDescent="0.35">
      <c r="A37" s="160" t="s">
        <v>885</v>
      </c>
    </row>
    <row r="62" spans="1:1" ht="23.25" x14ac:dyDescent="0.35">
      <c r="A62" s="160" t="s">
        <v>886</v>
      </c>
    </row>
    <row r="83" spans="5:6" x14ac:dyDescent="0.25">
      <c r="E83" s="499"/>
      <c r="F83" s="499"/>
    </row>
    <row r="84" spans="5:6" x14ac:dyDescent="0.25">
      <c r="E84" s="500"/>
      <c r="F84" s="500"/>
    </row>
    <row r="101" spans="1:1" ht="23.25" x14ac:dyDescent="0.35">
      <c r="A101" s="160" t="s">
        <v>887</v>
      </c>
    </row>
  </sheetData>
  <mergeCells count="1">
    <mergeCell ref="E11:E13"/>
  </mergeCells>
  <pageMargins left="0.25" right="0.25" top="0.75" bottom="0.75" header="0.3" footer="0.3"/>
  <pageSetup scale="7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32878-181A-48D6-8747-6C97E5A698F9}">
  <sheetPr>
    <tabColor theme="9" tint="0.79998168889431442"/>
  </sheetPr>
  <dimension ref="A1:F28"/>
  <sheetViews>
    <sheetView zoomScale="115" zoomScaleNormal="115" workbookViewId="0">
      <selection activeCell="E5" sqref="E5"/>
    </sheetView>
  </sheetViews>
  <sheetFormatPr defaultRowHeight="15" x14ac:dyDescent="0.25"/>
  <cols>
    <col min="2" max="2" width="43.140625" customWidth="1"/>
    <col min="3" max="4" width="17.42578125" style="17" customWidth="1"/>
    <col min="5" max="5" width="15.42578125" style="17" customWidth="1"/>
  </cols>
  <sheetData>
    <row r="1" spans="1:6" ht="23.25" x14ac:dyDescent="0.35">
      <c r="A1" s="160" t="s">
        <v>80</v>
      </c>
      <c r="C1"/>
      <c r="D1"/>
      <c r="E1"/>
    </row>
    <row r="2" spans="1:6" ht="23.25" x14ac:dyDescent="0.35">
      <c r="A2" s="160" t="s">
        <v>96</v>
      </c>
      <c r="C2"/>
      <c r="D2"/>
      <c r="E2"/>
      <c r="F2" s="498"/>
    </row>
    <row r="3" spans="1:6" ht="23.25" x14ac:dyDescent="0.35">
      <c r="A3" s="160"/>
      <c r="C3"/>
      <c r="D3"/>
      <c r="E3"/>
      <c r="F3" s="498"/>
    </row>
    <row r="4" spans="1:6" ht="23.25" x14ac:dyDescent="0.35">
      <c r="A4" s="160" t="s">
        <v>888</v>
      </c>
      <c r="C4"/>
      <c r="D4"/>
      <c r="E4"/>
      <c r="F4" s="498"/>
    </row>
    <row r="5" spans="1:6" ht="23.25" x14ac:dyDescent="0.35">
      <c r="A5" s="160"/>
      <c r="C5"/>
      <c r="D5"/>
      <c r="E5"/>
      <c r="F5" s="498"/>
    </row>
    <row r="6" spans="1:6" x14ac:dyDescent="0.25">
      <c r="B6" s="463" t="s">
        <v>889</v>
      </c>
    </row>
    <row r="7" spans="1:6" x14ac:dyDescent="0.25">
      <c r="B7" s="462" t="s">
        <v>890</v>
      </c>
      <c r="C7" s="461" t="s">
        <v>891</v>
      </c>
    </row>
    <row r="8" spans="1:6" x14ac:dyDescent="0.25">
      <c r="B8" s="462" t="s">
        <v>853</v>
      </c>
      <c r="C8" s="461">
        <f>'CUP Geothermal-Original'!E11</f>
        <v>1980841.5</v>
      </c>
    </row>
    <row r="10" spans="1:6" x14ac:dyDescent="0.25">
      <c r="B10" s="463" t="s">
        <v>854</v>
      </c>
    </row>
    <row r="11" spans="1:6" x14ac:dyDescent="0.25">
      <c r="B11" s="458"/>
      <c r="C11" s="460" t="s">
        <v>855</v>
      </c>
      <c r="D11" s="460" t="s">
        <v>856</v>
      </c>
      <c r="E11" s="460" t="s">
        <v>857</v>
      </c>
    </row>
    <row r="12" spans="1:6" x14ac:dyDescent="0.25">
      <c r="B12" s="456" t="s">
        <v>859</v>
      </c>
      <c r="C12" s="177">
        <v>489984320</v>
      </c>
      <c r="D12" s="177">
        <v>489982190</v>
      </c>
      <c r="E12" s="177">
        <v>-2130</v>
      </c>
    </row>
    <row r="13" spans="1:6" x14ac:dyDescent="0.25">
      <c r="B13" s="458" t="s">
        <v>860</v>
      </c>
      <c r="C13" s="459"/>
      <c r="D13" s="459"/>
      <c r="E13" s="459"/>
    </row>
    <row r="14" spans="1:6" x14ac:dyDescent="0.25">
      <c r="B14" s="456" t="s">
        <v>861</v>
      </c>
      <c r="C14" s="177">
        <v>633025640</v>
      </c>
      <c r="D14" s="177">
        <v>633023130</v>
      </c>
      <c r="E14" s="177">
        <v>-2500</v>
      </c>
    </row>
    <row r="15" spans="1:6" x14ac:dyDescent="0.25">
      <c r="B15" s="456" t="s">
        <v>862</v>
      </c>
      <c r="C15" s="177">
        <v>456101410</v>
      </c>
      <c r="D15" s="177">
        <v>456099440</v>
      </c>
      <c r="E15" s="177">
        <v>-1970</v>
      </c>
    </row>
    <row r="16" spans="1:6" x14ac:dyDescent="0.25">
      <c r="B16" s="456" t="s">
        <v>863</v>
      </c>
      <c r="C16" s="177">
        <v>188317820</v>
      </c>
      <c r="D16" s="177">
        <v>188317030</v>
      </c>
      <c r="E16" s="177">
        <v>-790</v>
      </c>
    </row>
    <row r="17" spans="2:5" ht="33" customHeight="1" x14ac:dyDescent="0.25">
      <c r="B17" s="456" t="s">
        <v>864</v>
      </c>
      <c r="C17" s="177">
        <v>411246730</v>
      </c>
      <c r="D17" s="177">
        <v>411245070</v>
      </c>
      <c r="E17" s="177">
        <v>-1660</v>
      </c>
    </row>
    <row r="18" spans="2:5" x14ac:dyDescent="0.25">
      <c r="B18" s="456" t="s">
        <v>865</v>
      </c>
      <c r="C18" s="177">
        <v>43376700</v>
      </c>
      <c r="D18" s="177">
        <v>43376500</v>
      </c>
      <c r="E18" s="177">
        <v>-200</v>
      </c>
    </row>
    <row r="19" spans="2:5" x14ac:dyDescent="0.25">
      <c r="B19" s="456" t="s">
        <v>866</v>
      </c>
      <c r="C19" s="177">
        <v>13900830</v>
      </c>
      <c r="D19" s="177">
        <v>13900770</v>
      </c>
      <c r="E19" s="177">
        <v>-60</v>
      </c>
    </row>
    <row r="20" spans="2:5" x14ac:dyDescent="0.25">
      <c r="B20" s="456" t="s">
        <v>867</v>
      </c>
      <c r="C20" s="177">
        <v>10422480</v>
      </c>
      <c r="D20" s="177">
        <v>10422420</v>
      </c>
      <c r="E20" s="177">
        <v>-60</v>
      </c>
    </row>
    <row r="21" spans="2:5" x14ac:dyDescent="0.25">
      <c r="B21" s="458" t="s">
        <v>892</v>
      </c>
      <c r="C21" s="459" t="s">
        <v>893</v>
      </c>
      <c r="D21" s="459"/>
      <c r="E21" s="459" t="s">
        <v>894</v>
      </c>
    </row>
    <row r="22" spans="2:5" x14ac:dyDescent="0.25">
      <c r="B22" s="456" t="s">
        <v>895</v>
      </c>
      <c r="C22" s="457">
        <v>1.292</v>
      </c>
      <c r="D22" s="457"/>
      <c r="E22" s="457">
        <v>1.1739999999999999</v>
      </c>
    </row>
    <row r="23" spans="2:5" x14ac:dyDescent="0.25">
      <c r="B23" s="456" t="s">
        <v>896</v>
      </c>
      <c r="C23" s="457">
        <v>0.93100000000000005</v>
      </c>
      <c r="D23" s="457"/>
      <c r="E23" s="457">
        <v>0.92500000000000004</v>
      </c>
    </row>
    <row r="24" spans="2:5" x14ac:dyDescent="0.25">
      <c r="B24" s="456" t="s">
        <v>897</v>
      </c>
      <c r="C24" s="457">
        <v>0.83399999999999996</v>
      </c>
      <c r="D24" s="457"/>
      <c r="E24" s="457">
        <v>0.878</v>
      </c>
    </row>
    <row r="25" spans="2:5" x14ac:dyDescent="0.25">
      <c r="B25" s="456" t="s">
        <v>898</v>
      </c>
      <c r="C25" s="457">
        <v>0.83899999999999997</v>
      </c>
      <c r="D25" s="457"/>
      <c r="E25" s="457">
        <v>0.77800000000000002</v>
      </c>
    </row>
    <row r="26" spans="2:5" x14ac:dyDescent="0.25">
      <c r="B26" s="456" t="s">
        <v>899</v>
      </c>
      <c r="C26" s="457">
        <v>8.8999999999999996E-2</v>
      </c>
      <c r="D26" s="457"/>
      <c r="E26" s="457">
        <v>9.2999999999999999E-2</v>
      </c>
    </row>
    <row r="27" spans="2:5" x14ac:dyDescent="0.25">
      <c r="B27" s="456" t="s">
        <v>900</v>
      </c>
      <c r="C27" s="457">
        <v>2.8000000000000001E-2</v>
      </c>
      <c r="D27" s="457"/>
      <c r="E27" s="457">
        <v>0.03</v>
      </c>
    </row>
    <row r="28" spans="2:5" x14ac:dyDescent="0.25">
      <c r="B28" s="456" t="s">
        <v>901</v>
      </c>
      <c r="C28" s="457">
        <v>2.1000000000000001E-2</v>
      </c>
      <c r="D28" s="457"/>
      <c r="E28" s="457">
        <v>2.7E-2</v>
      </c>
    </row>
  </sheetData>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1585B-462E-4B24-9BDD-2B2FABA24202}">
  <sheetPr>
    <tabColor theme="9" tint="0.59999389629810485"/>
  </sheetPr>
  <dimension ref="A1:H23"/>
  <sheetViews>
    <sheetView workbookViewId="0">
      <selection activeCell="N22" sqref="N22"/>
    </sheetView>
  </sheetViews>
  <sheetFormatPr defaultRowHeight="15" x14ac:dyDescent="0.25"/>
  <cols>
    <col min="1" max="1" width="50" customWidth="1"/>
    <col min="2" max="7" width="12.5703125" customWidth="1"/>
    <col min="8" max="8" width="27.42578125" customWidth="1"/>
  </cols>
  <sheetData>
    <row r="1" spans="1:8" ht="15.75" thickBot="1" x14ac:dyDescent="0.3"/>
    <row r="2" spans="1:8" x14ac:dyDescent="0.25">
      <c r="B2" s="810" t="str">
        <f>'Fugitives - BAU'!U53</f>
        <v>CO2e Losses (kgs) from Refrigerant Leaks</v>
      </c>
      <c r="C2" s="811"/>
      <c r="D2" s="811"/>
      <c r="E2" s="811"/>
      <c r="F2" s="811"/>
      <c r="G2" s="811"/>
      <c r="H2" s="812"/>
    </row>
    <row r="3" spans="1:8" x14ac:dyDescent="0.25">
      <c r="B3" s="560" t="str">
        <f>'Fugitives - BAU'!AB53</f>
        <v>Year 1</v>
      </c>
      <c r="C3" s="560" t="str">
        <f>'Fugitives - BAU'!AE53</f>
        <v>Year 2</v>
      </c>
      <c r="D3" s="560" t="str">
        <f>'Fugitives - BAU'!AH53</f>
        <v>Year 3</v>
      </c>
      <c r="E3" s="560" t="str">
        <f>'Fugitives - BAU'!AK53</f>
        <v>Year 4</v>
      </c>
      <c r="F3" s="560" t="str">
        <f>'Fugitives - BAU'!AN53</f>
        <v>Year 5</v>
      </c>
      <c r="G3" s="560" t="str">
        <f>'Fugitives - BAU'!AQ53</f>
        <v>Year 6</v>
      </c>
      <c r="H3" s="604" t="str">
        <f>'Fugitives - BAU'!AT53</f>
        <v>Total 6 Years:</v>
      </c>
    </row>
    <row r="4" spans="1:8" x14ac:dyDescent="0.25">
      <c r="A4" s="555" t="s">
        <v>902</v>
      </c>
      <c r="B4" s="605">
        <f>'Fugitives - BAU'!AB54</f>
        <v>527096.68822855456</v>
      </c>
      <c r="C4" s="605">
        <f>'Fugitives - BAU'!AE54</f>
        <v>527096.68822855456</v>
      </c>
      <c r="D4" s="605">
        <f>'Fugitives - BAU'!AH54</f>
        <v>527096.68822855456</v>
      </c>
      <c r="E4" s="605">
        <f>'Fugitives - BAU'!AK54</f>
        <v>527096.68822855456</v>
      </c>
      <c r="F4" s="605">
        <f>'Fugitives - BAU'!AN54</f>
        <v>527096.68822855456</v>
      </c>
      <c r="G4" s="605">
        <f>'Fugitives - BAU'!AQ54</f>
        <v>527096.68822855456</v>
      </c>
      <c r="H4" s="606">
        <f>'Fugitives - BAU'!AT54</f>
        <v>3162580.1293713273</v>
      </c>
    </row>
    <row r="5" spans="1:8" x14ac:dyDescent="0.25">
      <c r="A5" s="555" t="s">
        <v>903</v>
      </c>
      <c r="B5" s="605">
        <f>'Fugitives - Geothermal'!AB54</f>
        <v>635301.05982855463</v>
      </c>
      <c r="C5" s="605">
        <f>'Fugitives - Geothermal'!AE54</f>
        <v>202483.57342855466</v>
      </c>
      <c r="D5" s="605">
        <f>'Fugitives - Geothermal'!AH54</f>
        <v>202483.57342855466</v>
      </c>
      <c r="E5" s="605">
        <f>'Fugitives - Geothermal'!AK54</f>
        <v>202483.57342855466</v>
      </c>
      <c r="F5" s="605">
        <f>'Fugitives - Geothermal'!AN54</f>
        <v>202483.57342855466</v>
      </c>
      <c r="G5" s="605">
        <f>'Fugitives - Geothermal'!AQ54</f>
        <v>202483.57342855466</v>
      </c>
      <c r="H5" s="606">
        <f>'Fugitives - Geothermal'!AT54</f>
        <v>1647718.926971328</v>
      </c>
    </row>
    <row r="6" spans="1:8" x14ac:dyDescent="0.25">
      <c r="A6" s="604" t="s">
        <v>904</v>
      </c>
      <c r="B6" s="605">
        <f>B5-B4</f>
        <v>108204.37160000007</v>
      </c>
      <c r="C6" s="605">
        <f t="shared" ref="C6:H6" si="0">C5-C4</f>
        <v>-324613.11479999986</v>
      </c>
      <c r="D6" s="605">
        <f t="shared" si="0"/>
        <v>-324613.11479999986</v>
      </c>
      <c r="E6" s="605">
        <f t="shared" si="0"/>
        <v>-324613.11479999986</v>
      </c>
      <c r="F6" s="605">
        <f t="shared" si="0"/>
        <v>-324613.11479999986</v>
      </c>
      <c r="G6" s="605">
        <f t="shared" si="0"/>
        <v>-324613.11479999986</v>
      </c>
      <c r="H6" s="605">
        <f t="shared" si="0"/>
        <v>-1514861.2023999994</v>
      </c>
    </row>
    <row r="8" spans="1:8" x14ac:dyDescent="0.25">
      <c r="G8" s="591" t="s">
        <v>905</v>
      </c>
      <c r="H8" s="592">
        <f>H4-H5</f>
        <v>1514861.2023999994</v>
      </c>
    </row>
    <row r="9" spans="1:8" x14ac:dyDescent="0.25">
      <c r="G9" s="591" t="s">
        <v>906</v>
      </c>
      <c r="H9" s="592">
        <f>H8/6</f>
        <v>252476.86706666657</v>
      </c>
    </row>
    <row r="11" spans="1:8" ht="15.75" thickBot="1" x14ac:dyDescent="0.3"/>
    <row r="12" spans="1:8" ht="15.75" thickBot="1" x14ac:dyDescent="0.3">
      <c r="A12" s="593" t="s">
        <v>907</v>
      </c>
      <c r="B12" s="486"/>
      <c r="C12" s="486"/>
      <c r="D12" s="487"/>
    </row>
    <row r="13" spans="1:8" ht="18.75" x14ac:dyDescent="0.3">
      <c r="A13" s="159" t="str">
        <f>'CUP Geothermal-Original'!A23</f>
        <v>CUP Estimated Overall GHG Savings</v>
      </c>
    </row>
    <row r="14" spans="1:8" ht="60" x14ac:dyDescent="0.25">
      <c r="A14" s="156" t="str">
        <f>'CUP Geothermal-Original'!A24</f>
        <v>Overall GHG Annual Savings (kg CO2e)</v>
      </c>
      <c r="B14" s="156" t="str">
        <f>'CUP Geothermal-Original'!B24</f>
        <v>Overall GHG Annual Savings (mt CO2e)</v>
      </c>
      <c r="C14" s="156" t="str">
        <f>'CUP Geothermal-Original'!C24</f>
        <v>2019 Airport GHG Footprint8
(mt CO2e)</v>
      </c>
      <c r="D14" s="156" t="str">
        <f>'CUP Geothermal-Original'!D24</f>
        <v>Overall GHG Annual Savings (percent)</v>
      </c>
    </row>
    <row r="15" spans="1:8" x14ac:dyDescent="0.25">
      <c r="A15" s="161">
        <f>'CUP Geothermal-Original'!A25</f>
        <v>2370067.299746654</v>
      </c>
      <c r="B15" s="161">
        <f>'CUP Geothermal-Original'!B25</f>
        <v>2370.067299746654</v>
      </c>
      <c r="C15" s="161">
        <f>'CUP Geothermal-Original'!C25</f>
        <v>7589</v>
      </c>
      <c r="D15" s="496">
        <f>'CUP Geothermal-Original'!D25</f>
        <v>0.31230297796108236</v>
      </c>
    </row>
    <row r="19" spans="1:4" ht="15.75" thickBot="1" x14ac:dyDescent="0.3"/>
    <row r="20" spans="1:4" ht="15.75" thickBot="1" x14ac:dyDescent="0.3">
      <c r="A20" s="593" t="s">
        <v>908</v>
      </c>
      <c r="B20" s="486"/>
      <c r="C20" s="486"/>
      <c r="D20" s="487"/>
    </row>
    <row r="21" spans="1:4" ht="18.75" x14ac:dyDescent="0.3">
      <c r="A21" s="159" t="str">
        <f t="shared" ref="A21:D23" si="1">A13</f>
        <v>CUP Estimated Overall GHG Savings</v>
      </c>
    </row>
    <row r="22" spans="1:4" ht="60" x14ac:dyDescent="0.25">
      <c r="A22" s="156" t="str">
        <f t="shared" si="1"/>
        <v>Overall GHG Annual Savings (kg CO2e)</v>
      </c>
      <c r="B22" s="156" t="str">
        <f t="shared" si="1"/>
        <v>Overall GHG Annual Savings (mt CO2e)</v>
      </c>
      <c r="C22" s="156" t="str">
        <f t="shared" si="1"/>
        <v>2019 Airport GHG Footprint8
(mt CO2e)</v>
      </c>
      <c r="D22" s="156" t="str">
        <f t="shared" si="1"/>
        <v>Overall GHG Annual Savings (percent)</v>
      </c>
    </row>
    <row r="23" spans="1:4" x14ac:dyDescent="0.25">
      <c r="A23" s="161">
        <f>A15+H9</f>
        <v>2622544.1668133205</v>
      </c>
      <c r="B23" s="161">
        <f>A23/1000</f>
        <v>2622.5441668133203</v>
      </c>
      <c r="C23" s="161">
        <f t="shared" si="1"/>
        <v>7589</v>
      </c>
      <c r="D23" s="496">
        <f>B23/C23</f>
        <v>0.34557177056441168</v>
      </c>
    </row>
  </sheetData>
  <mergeCells count="1">
    <mergeCell ref="B2:H2"/>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D42CC-3AA2-44F2-9737-D674949C1516}">
  <sheetPr>
    <tabColor theme="9" tint="0.59999389629810485"/>
    <pageSetUpPr fitToPage="1"/>
  </sheetPr>
  <dimension ref="A1:AT55"/>
  <sheetViews>
    <sheetView zoomScale="85" zoomScaleNormal="85" zoomScalePageLayoutView="55" workbookViewId="0">
      <selection activeCell="Z41" sqref="Z41:AA44"/>
    </sheetView>
  </sheetViews>
  <sheetFormatPr defaultRowHeight="15" x14ac:dyDescent="0.25"/>
  <cols>
    <col min="1" max="1" width="75.42578125" style="508" customWidth="1"/>
    <col min="2" max="2" width="32.140625" style="508" hidden="1" customWidth="1"/>
    <col min="3" max="3" width="6.5703125" style="509" customWidth="1"/>
    <col min="4" max="4" width="9.42578125" style="510" customWidth="1"/>
    <col min="5" max="5" width="10.42578125" style="509" customWidth="1"/>
    <col min="6" max="6" width="7.5703125" style="509" customWidth="1"/>
    <col min="7" max="24" width="4.140625" style="508" customWidth="1"/>
    <col min="25" max="27" width="4.5703125" style="508" customWidth="1"/>
    <col min="28" max="45" width="4.140625" style="508" customWidth="1"/>
    <col min="46" max="46" width="28.140625" customWidth="1"/>
  </cols>
  <sheetData>
    <row r="1" spans="1:45" ht="18.75" x14ac:dyDescent="0.3">
      <c r="A1" s="2" t="s">
        <v>909</v>
      </c>
    </row>
    <row r="2" spans="1:45" ht="19.5" thickBot="1" x14ac:dyDescent="0.35">
      <c r="A2" s="135" t="s">
        <v>910</v>
      </c>
    </row>
    <row r="3" spans="1:45" ht="18.75" x14ac:dyDescent="0.3">
      <c r="A3" s="2"/>
      <c r="G3" s="813" t="s">
        <v>911</v>
      </c>
      <c r="H3" s="814"/>
      <c r="I3" s="814"/>
      <c r="J3" s="814"/>
      <c r="K3" s="814"/>
      <c r="L3" s="814"/>
      <c r="M3" s="814"/>
      <c r="N3" s="814"/>
      <c r="O3" s="814"/>
      <c r="P3" s="814"/>
      <c r="Q3" s="814"/>
      <c r="R3" s="814"/>
      <c r="S3" s="814"/>
      <c r="T3" s="814"/>
      <c r="U3" s="814"/>
      <c r="V3" s="814"/>
      <c r="W3" s="814"/>
      <c r="X3" s="815"/>
      <c r="Y3" s="816" t="s">
        <v>912</v>
      </c>
      <c r="Z3" s="816"/>
      <c r="AA3" s="817"/>
      <c r="AB3" s="820" t="s">
        <v>913</v>
      </c>
      <c r="AC3" s="814"/>
      <c r="AD3" s="814"/>
      <c r="AE3" s="814"/>
      <c r="AF3" s="814"/>
      <c r="AG3" s="814"/>
      <c r="AH3" s="814"/>
      <c r="AI3" s="814"/>
      <c r="AJ3" s="814"/>
      <c r="AK3" s="814"/>
      <c r="AL3" s="814"/>
      <c r="AM3" s="814"/>
      <c r="AN3" s="814"/>
      <c r="AO3" s="814"/>
      <c r="AP3" s="814"/>
      <c r="AQ3" s="814"/>
      <c r="AR3" s="814"/>
      <c r="AS3" s="815"/>
    </row>
    <row r="4" spans="1:45" ht="15.75" thickBot="1" x14ac:dyDescent="0.3">
      <c r="G4" s="821" t="s">
        <v>127</v>
      </c>
      <c r="H4" s="822"/>
      <c r="I4" s="823"/>
      <c r="J4" s="824" t="s">
        <v>128</v>
      </c>
      <c r="K4" s="824"/>
      <c r="L4" s="824"/>
      <c r="M4" s="824" t="s">
        <v>129</v>
      </c>
      <c r="N4" s="824"/>
      <c r="O4" s="824"/>
      <c r="P4" s="824" t="s">
        <v>130</v>
      </c>
      <c r="Q4" s="824"/>
      <c r="R4" s="824"/>
      <c r="S4" s="824" t="s">
        <v>131</v>
      </c>
      <c r="T4" s="824"/>
      <c r="U4" s="824"/>
      <c r="V4" s="824" t="s">
        <v>179</v>
      </c>
      <c r="W4" s="824"/>
      <c r="X4" s="825"/>
      <c r="Y4" s="818"/>
      <c r="Z4" s="818"/>
      <c r="AA4" s="819"/>
      <c r="AB4" s="821" t="s">
        <v>127</v>
      </c>
      <c r="AC4" s="822"/>
      <c r="AD4" s="823"/>
      <c r="AE4" s="824" t="s">
        <v>128</v>
      </c>
      <c r="AF4" s="824"/>
      <c r="AG4" s="824"/>
      <c r="AH4" s="824" t="s">
        <v>129</v>
      </c>
      <c r="AI4" s="824"/>
      <c r="AJ4" s="824"/>
      <c r="AK4" s="824" t="s">
        <v>130</v>
      </c>
      <c r="AL4" s="824"/>
      <c r="AM4" s="824"/>
      <c r="AN4" s="824" t="s">
        <v>131</v>
      </c>
      <c r="AO4" s="824"/>
      <c r="AP4" s="824"/>
      <c r="AQ4" s="824" t="s">
        <v>179</v>
      </c>
      <c r="AR4" s="824"/>
      <c r="AS4" s="825"/>
    </row>
    <row r="5" spans="1:45" ht="75.599999999999994" customHeight="1" thickBot="1" x14ac:dyDescent="0.3">
      <c r="A5" s="511" t="s">
        <v>3</v>
      </c>
      <c r="B5" s="512" t="s">
        <v>914</v>
      </c>
      <c r="C5" s="513" t="s">
        <v>914</v>
      </c>
      <c r="D5" s="514" t="s">
        <v>915</v>
      </c>
      <c r="E5" s="513" t="s">
        <v>916</v>
      </c>
      <c r="F5" s="584" t="s">
        <v>917</v>
      </c>
      <c r="G5" s="586" t="s">
        <v>918</v>
      </c>
      <c r="H5" s="513" t="s">
        <v>919</v>
      </c>
      <c r="I5" s="513" t="s">
        <v>920</v>
      </c>
      <c r="J5" s="513" t="s">
        <v>918</v>
      </c>
      <c r="K5" s="513" t="s">
        <v>919</v>
      </c>
      <c r="L5" s="513" t="s">
        <v>920</v>
      </c>
      <c r="M5" s="513" t="s">
        <v>918</v>
      </c>
      <c r="N5" s="513" t="s">
        <v>919</v>
      </c>
      <c r="O5" s="513" t="s">
        <v>920</v>
      </c>
      <c r="P5" s="513" t="s">
        <v>918</v>
      </c>
      <c r="Q5" s="513" t="s">
        <v>919</v>
      </c>
      <c r="R5" s="513" t="s">
        <v>920</v>
      </c>
      <c r="S5" s="513" t="s">
        <v>918</v>
      </c>
      <c r="T5" s="513" t="s">
        <v>919</v>
      </c>
      <c r="U5" s="513" t="s">
        <v>920</v>
      </c>
      <c r="V5" s="513" t="s">
        <v>918</v>
      </c>
      <c r="W5" s="513" t="s">
        <v>919</v>
      </c>
      <c r="X5" s="516" t="s">
        <v>920</v>
      </c>
      <c r="Y5" s="585" t="s">
        <v>918</v>
      </c>
      <c r="Z5" s="515" t="s">
        <v>919</v>
      </c>
      <c r="AA5" s="515" t="s">
        <v>920</v>
      </c>
      <c r="AB5" s="513" t="s">
        <v>918</v>
      </c>
      <c r="AC5" s="513" t="s">
        <v>919</v>
      </c>
      <c r="AD5" s="516" t="s">
        <v>920</v>
      </c>
      <c r="AE5" s="513" t="s">
        <v>918</v>
      </c>
      <c r="AF5" s="513" t="s">
        <v>919</v>
      </c>
      <c r="AG5" s="516" t="s">
        <v>920</v>
      </c>
      <c r="AH5" s="513" t="s">
        <v>918</v>
      </c>
      <c r="AI5" s="513" t="s">
        <v>919</v>
      </c>
      <c r="AJ5" s="516" t="s">
        <v>920</v>
      </c>
      <c r="AK5" s="513" t="s">
        <v>918</v>
      </c>
      <c r="AL5" s="513" t="s">
        <v>919</v>
      </c>
      <c r="AM5" s="516" t="s">
        <v>920</v>
      </c>
      <c r="AN5" s="513" t="s">
        <v>918</v>
      </c>
      <c r="AO5" s="513" t="s">
        <v>919</v>
      </c>
      <c r="AP5" s="516" t="s">
        <v>920</v>
      </c>
      <c r="AQ5" s="513" t="s">
        <v>918</v>
      </c>
      <c r="AR5" s="513" t="s">
        <v>919</v>
      </c>
      <c r="AS5" s="516" t="s">
        <v>920</v>
      </c>
    </row>
    <row r="6" spans="1:45" ht="28.7" customHeight="1" x14ac:dyDescent="0.25">
      <c r="A6" s="517" t="s">
        <v>921</v>
      </c>
      <c r="B6" s="518" t="s">
        <v>922</v>
      </c>
      <c r="C6" s="519" t="s">
        <v>923</v>
      </c>
      <c r="D6" s="520">
        <v>60</v>
      </c>
      <c r="E6" s="521" t="s">
        <v>924</v>
      </c>
      <c r="F6" s="522">
        <v>42614</v>
      </c>
      <c r="G6" s="523">
        <v>0</v>
      </c>
      <c r="H6" s="518">
        <v>1</v>
      </c>
      <c r="I6" s="524">
        <v>0</v>
      </c>
      <c r="J6" s="523">
        <v>0</v>
      </c>
      <c r="K6" s="518">
        <v>1</v>
      </c>
      <c r="L6" s="524">
        <v>0</v>
      </c>
      <c r="M6" s="523">
        <v>0</v>
      </c>
      <c r="N6" s="518">
        <v>1</v>
      </c>
      <c r="O6" s="524">
        <v>0</v>
      </c>
      <c r="P6" s="523">
        <v>0</v>
      </c>
      <c r="Q6" s="518">
        <v>1</v>
      </c>
      <c r="R6" s="524">
        <v>0</v>
      </c>
      <c r="S6" s="523">
        <v>0</v>
      </c>
      <c r="T6" s="518">
        <v>1</v>
      </c>
      <c r="U6" s="524">
        <v>0</v>
      </c>
      <c r="V6" s="523">
        <v>0</v>
      </c>
      <c r="W6" s="518">
        <v>1</v>
      </c>
      <c r="X6" s="524">
        <v>0</v>
      </c>
      <c r="Y6" s="525">
        <f>VLOOKUP($B6,'Refrigerant Leak Rates'!$A$12:$H$19,4,FALSE)</f>
        <v>0.01</v>
      </c>
      <c r="Z6" s="525">
        <f>VLOOKUP($B6,'Refrigerant Leak Rates'!$A$12:$H$19,5,FALSE)</f>
        <v>0.1</v>
      </c>
      <c r="AA6" s="526">
        <f>VLOOKUP($B6,'Refrigerant Leak Rates'!$A$12:$H$19,8,FALSE)</f>
        <v>0.15999999999999998</v>
      </c>
      <c r="AB6" s="518">
        <f t="shared" ref="AB6:AB39" si="0">Y6*G6*$D6</f>
        <v>0</v>
      </c>
      <c r="AC6" s="527">
        <f t="shared" ref="AC6:AC39" si="1">Z6*H6*$D6</f>
        <v>6</v>
      </c>
      <c r="AD6" s="528">
        <f t="shared" ref="AD6:AD39" si="2">AA6*I6*$D6</f>
        <v>0</v>
      </c>
      <c r="AE6" s="518">
        <f>$Y6*J6*$D6</f>
        <v>0</v>
      </c>
      <c r="AF6" s="527">
        <f>$Z6*K6*$D6</f>
        <v>6</v>
      </c>
      <c r="AG6" s="528">
        <f>$AA6*L6*$D6</f>
        <v>0</v>
      </c>
      <c r="AH6" s="518">
        <f>$Y6*M6*$D6</f>
        <v>0</v>
      </c>
      <c r="AI6" s="527">
        <f>$Z6*N6*$D6</f>
        <v>6</v>
      </c>
      <c r="AJ6" s="528">
        <f>$AA6*O6*$D6</f>
        <v>0</v>
      </c>
      <c r="AK6" s="518">
        <f>$Y6*P6*$D6</f>
        <v>0</v>
      </c>
      <c r="AL6" s="527">
        <f>$Z6*Q6*$D6</f>
        <v>6</v>
      </c>
      <c r="AM6" s="528">
        <f>$AA6*R6*$D6</f>
        <v>0</v>
      </c>
      <c r="AN6" s="518">
        <f>$Y6*S6*$D6</f>
        <v>0</v>
      </c>
      <c r="AO6" s="527">
        <f>$Z6*T6*$D6</f>
        <v>6</v>
      </c>
      <c r="AP6" s="528">
        <f>$AA6*U6*$D6</f>
        <v>0</v>
      </c>
      <c r="AQ6" s="518">
        <f>$Y6*V6*$D6</f>
        <v>0</v>
      </c>
      <c r="AR6" s="527">
        <f>$Z6*W6*$D6</f>
        <v>6</v>
      </c>
      <c r="AS6" s="528">
        <f>$AA6*X6*$D6</f>
        <v>0</v>
      </c>
    </row>
    <row r="7" spans="1:45" ht="28.7" customHeight="1" x14ac:dyDescent="0.25">
      <c r="A7" s="529" t="s">
        <v>925</v>
      </c>
      <c r="B7" s="530" t="s">
        <v>922</v>
      </c>
      <c r="C7" s="531" t="s">
        <v>923</v>
      </c>
      <c r="D7" s="532">
        <v>48</v>
      </c>
      <c r="E7" s="533" t="s">
        <v>926</v>
      </c>
      <c r="F7" s="534">
        <v>36831</v>
      </c>
      <c r="G7" s="535">
        <v>0</v>
      </c>
      <c r="H7" s="530">
        <v>1</v>
      </c>
      <c r="I7" s="536">
        <v>0</v>
      </c>
      <c r="J7" s="535">
        <v>0</v>
      </c>
      <c r="K7" s="530">
        <v>1</v>
      </c>
      <c r="L7" s="536">
        <v>0</v>
      </c>
      <c r="M7" s="535">
        <v>0</v>
      </c>
      <c r="N7" s="530">
        <v>1</v>
      </c>
      <c r="O7" s="536">
        <v>0</v>
      </c>
      <c r="P7" s="535">
        <v>0</v>
      </c>
      <c r="Q7" s="530">
        <v>1</v>
      </c>
      <c r="R7" s="536">
        <v>0</v>
      </c>
      <c r="S7" s="535">
        <v>0</v>
      </c>
      <c r="T7" s="530">
        <v>1</v>
      </c>
      <c r="U7" s="536">
        <v>0</v>
      </c>
      <c r="V7" s="535">
        <v>0</v>
      </c>
      <c r="W7" s="530">
        <v>1</v>
      </c>
      <c r="X7" s="536">
        <v>0</v>
      </c>
      <c r="Y7" s="537">
        <f>VLOOKUP($B7,'Refrigerant Leak Rates'!$A$12:$H$19,4,FALSE)</f>
        <v>0.01</v>
      </c>
      <c r="Z7" s="537">
        <f>VLOOKUP($B7,'Refrigerant Leak Rates'!$A$12:$H$19,5,FALSE)</f>
        <v>0.1</v>
      </c>
      <c r="AA7" s="538">
        <f>VLOOKUP($B7,'Refrigerant Leak Rates'!$A$12:$H$19,8,FALSE)</f>
        <v>0.15999999999999998</v>
      </c>
      <c r="AB7" s="530">
        <f t="shared" si="0"/>
        <v>0</v>
      </c>
      <c r="AC7" s="539">
        <f t="shared" si="1"/>
        <v>4.8000000000000007</v>
      </c>
      <c r="AD7" s="540">
        <f t="shared" si="2"/>
        <v>0</v>
      </c>
      <c r="AE7" s="518">
        <f t="shared" ref="AE7:AE39" si="3">$Y7*J7*$D7</f>
        <v>0</v>
      </c>
      <c r="AF7" s="527">
        <f t="shared" ref="AF7:AF39" si="4">$Z7*K7*$D7</f>
        <v>4.8000000000000007</v>
      </c>
      <c r="AG7" s="528">
        <f t="shared" ref="AG7:AG39" si="5">$AA7*L7*$D7</f>
        <v>0</v>
      </c>
      <c r="AH7" s="518">
        <f t="shared" ref="AH7:AH39" si="6">$Y7*M7*$D7</f>
        <v>0</v>
      </c>
      <c r="AI7" s="527">
        <f t="shared" ref="AI7:AI39" si="7">$Z7*N7*$D7</f>
        <v>4.8000000000000007</v>
      </c>
      <c r="AJ7" s="528">
        <f t="shared" ref="AJ7:AJ39" si="8">$AA7*O7*$D7</f>
        <v>0</v>
      </c>
      <c r="AK7" s="518">
        <f t="shared" ref="AK7:AK39" si="9">$Y7*P7*$D7</f>
        <v>0</v>
      </c>
      <c r="AL7" s="527">
        <f t="shared" ref="AL7:AL39" si="10">$Z7*Q7*$D7</f>
        <v>4.8000000000000007</v>
      </c>
      <c r="AM7" s="528">
        <f t="shared" ref="AM7:AM39" si="11">$AA7*R7*$D7</f>
        <v>0</v>
      </c>
      <c r="AN7" s="518">
        <f t="shared" ref="AN7:AN39" si="12">$Y7*S7*$D7</f>
        <v>0</v>
      </c>
      <c r="AO7" s="527">
        <f t="shared" ref="AO7:AO39" si="13">$Z7*T7*$D7</f>
        <v>4.8000000000000007</v>
      </c>
      <c r="AP7" s="528">
        <f t="shared" ref="AP7:AP39" si="14">$AA7*U7*$D7</f>
        <v>0</v>
      </c>
      <c r="AQ7" s="518">
        <f t="shared" ref="AQ7:AQ39" si="15">$Y7*V7*$D7</f>
        <v>0</v>
      </c>
      <c r="AR7" s="527">
        <f t="shared" ref="AR7:AR39" si="16">$Z7*W7*$D7</f>
        <v>4.8000000000000007</v>
      </c>
      <c r="AS7" s="528">
        <f t="shared" ref="AS7:AS39" si="17">$AA7*X7*$D7</f>
        <v>0</v>
      </c>
    </row>
    <row r="8" spans="1:45" ht="28.7" customHeight="1" x14ac:dyDescent="0.25">
      <c r="A8" s="529" t="s">
        <v>927</v>
      </c>
      <c r="B8" s="530" t="s">
        <v>922</v>
      </c>
      <c r="C8" s="531" t="s">
        <v>923</v>
      </c>
      <c r="D8" s="532">
        <v>60</v>
      </c>
      <c r="E8" s="533" t="s">
        <v>924</v>
      </c>
      <c r="F8" s="534">
        <v>42614</v>
      </c>
      <c r="G8" s="535">
        <v>0</v>
      </c>
      <c r="H8" s="530">
        <v>1</v>
      </c>
      <c r="I8" s="536">
        <v>0</v>
      </c>
      <c r="J8" s="535">
        <v>0</v>
      </c>
      <c r="K8" s="530">
        <v>1</v>
      </c>
      <c r="L8" s="536">
        <v>0</v>
      </c>
      <c r="M8" s="535">
        <v>0</v>
      </c>
      <c r="N8" s="530">
        <v>1</v>
      </c>
      <c r="O8" s="536">
        <v>0</v>
      </c>
      <c r="P8" s="535">
        <v>0</v>
      </c>
      <c r="Q8" s="530">
        <v>1</v>
      </c>
      <c r="R8" s="536">
        <v>0</v>
      </c>
      <c r="S8" s="535">
        <v>0</v>
      </c>
      <c r="T8" s="530">
        <v>1</v>
      </c>
      <c r="U8" s="536">
        <v>0</v>
      </c>
      <c r="V8" s="535">
        <v>0</v>
      </c>
      <c r="W8" s="530">
        <v>1</v>
      </c>
      <c r="X8" s="536">
        <v>0</v>
      </c>
      <c r="Y8" s="537">
        <f>VLOOKUP($B8,'Refrigerant Leak Rates'!$A$12:$H$19,4,FALSE)</f>
        <v>0.01</v>
      </c>
      <c r="Z8" s="537">
        <f>VLOOKUP($B8,'Refrigerant Leak Rates'!$A$12:$H$19,5,FALSE)</f>
        <v>0.1</v>
      </c>
      <c r="AA8" s="538">
        <f>VLOOKUP($B8,'Refrigerant Leak Rates'!$A$12:$H$19,8,FALSE)</f>
        <v>0.15999999999999998</v>
      </c>
      <c r="AB8" s="530">
        <f t="shared" si="0"/>
        <v>0</v>
      </c>
      <c r="AC8" s="539">
        <f t="shared" si="1"/>
        <v>6</v>
      </c>
      <c r="AD8" s="540">
        <f t="shared" si="2"/>
        <v>0</v>
      </c>
      <c r="AE8" s="518">
        <f t="shared" si="3"/>
        <v>0</v>
      </c>
      <c r="AF8" s="527">
        <f t="shared" si="4"/>
        <v>6</v>
      </c>
      <c r="AG8" s="528">
        <f t="shared" si="5"/>
        <v>0</v>
      </c>
      <c r="AH8" s="518">
        <f t="shared" si="6"/>
        <v>0</v>
      </c>
      <c r="AI8" s="527">
        <f t="shared" si="7"/>
        <v>6</v>
      </c>
      <c r="AJ8" s="528">
        <f t="shared" si="8"/>
        <v>0</v>
      </c>
      <c r="AK8" s="518">
        <f t="shared" si="9"/>
        <v>0</v>
      </c>
      <c r="AL8" s="527">
        <f t="shared" si="10"/>
        <v>6</v>
      </c>
      <c r="AM8" s="528">
        <f t="shared" si="11"/>
        <v>0</v>
      </c>
      <c r="AN8" s="518">
        <f t="shared" si="12"/>
        <v>0</v>
      </c>
      <c r="AO8" s="527">
        <f t="shared" si="13"/>
        <v>6</v>
      </c>
      <c r="AP8" s="528">
        <f t="shared" si="14"/>
        <v>0</v>
      </c>
      <c r="AQ8" s="518">
        <f t="shared" si="15"/>
        <v>0</v>
      </c>
      <c r="AR8" s="527">
        <f t="shared" si="16"/>
        <v>6</v>
      </c>
      <c r="AS8" s="528">
        <f t="shared" si="17"/>
        <v>0</v>
      </c>
    </row>
    <row r="9" spans="1:45" ht="28.7" customHeight="1" x14ac:dyDescent="0.25">
      <c r="A9" s="529" t="s">
        <v>928</v>
      </c>
      <c r="B9" s="530" t="s">
        <v>922</v>
      </c>
      <c r="C9" s="531" t="s">
        <v>923</v>
      </c>
      <c r="D9" s="532">
        <v>60</v>
      </c>
      <c r="E9" s="533" t="s">
        <v>924</v>
      </c>
      <c r="F9" s="534">
        <v>42705</v>
      </c>
      <c r="G9" s="535">
        <v>0</v>
      </c>
      <c r="H9" s="530">
        <v>1</v>
      </c>
      <c r="I9" s="536">
        <v>0</v>
      </c>
      <c r="J9" s="535">
        <v>0</v>
      </c>
      <c r="K9" s="530">
        <v>1</v>
      </c>
      <c r="L9" s="536">
        <v>0</v>
      </c>
      <c r="M9" s="535">
        <v>0</v>
      </c>
      <c r="N9" s="530">
        <v>1</v>
      </c>
      <c r="O9" s="536">
        <v>0</v>
      </c>
      <c r="P9" s="535">
        <v>0</v>
      </c>
      <c r="Q9" s="530">
        <v>1</v>
      </c>
      <c r="R9" s="536">
        <v>0</v>
      </c>
      <c r="S9" s="535">
        <v>0</v>
      </c>
      <c r="T9" s="530">
        <v>1</v>
      </c>
      <c r="U9" s="536">
        <v>0</v>
      </c>
      <c r="V9" s="535">
        <v>0</v>
      </c>
      <c r="W9" s="530">
        <v>1</v>
      </c>
      <c r="X9" s="536">
        <v>0</v>
      </c>
      <c r="Y9" s="537">
        <f>VLOOKUP($B9,'Refrigerant Leak Rates'!$A$12:$H$19,4,FALSE)</f>
        <v>0.01</v>
      </c>
      <c r="Z9" s="537">
        <f>VLOOKUP($B9,'Refrigerant Leak Rates'!$A$12:$H$19,5,FALSE)</f>
        <v>0.1</v>
      </c>
      <c r="AA9" s="538">
        <f>VLOOKUP($B9,'Refrigerant Leak Rates'!$A$12:$H$19,8,FALSE)</f>
        <v>0.15999999999999998</v>
      </c>
      <c r="AB9" s="530">
        <f t="shared" si="0"/>
        <v>0</v>
      </c>
      <c r="AC9" s="539">
        <f t="shared" si="1"/>
        <v>6</v>
      </c>
      <c r="AD9" s="540">
        <f t="shared" si="2"/>
        <v>0</v>
      </c>
      <c r="AE9" s="518">
        <f t="shared" si="3"/>
        <v>0</v>
      </c>
      <c r="AF9" s="527">
        <f t="shared" si="4"/>
        <v>6</v>
      </c>
      <c r="AG9" s="528">
        <f t="shared" si="5"/>
        <v>0</v>
      </c>
      <c r="AH9" s="518">
        <f t="shared" si="6"/>
        <v>0</v>
      </c>
      <c r="AI9" s="527">
        <f t="shared" si="7"/>
        <v>6</v>
      </c>
      <c r="AJ9" s="528">
        <f t="shared" si="8"/>
        <v>0</v>
      </c>
      <c r="AK9" s="518">
        <f t="shared" si="9"/>
        <v>0</v>
      </c>
      <c r="AL9" s="527">
        <f t="shared" si="10"/>
        <v>6</v>
      </c>
      <c r="AM9" s="528">
        <f t="shared" si="11"/>
        <v>0</v>
      </c>
      <c r="AN9" s="518">
        <f t="shared" si="12"/>
        <v>0</v>
      </c>
      <c r="AO9" s="527">
        <f t="shared" si="13"/>
        <v>6</v>
      </c>
      <c r="AP9" s="528">
        <f t="shared" si="14"/>
        <v>0</v>
      </c>
      <c r="AQ9" s="518">
        <f t="shared" si="15"/>
        <v>0</v>
      </c>
      <c r="AR9" s="527">
        <f t="shared" si="16"/>
        <v>6</v>
      </c>
      <c r="AS9" s="528">
        <f t="shared" si="17"/>
        <v>0</v>
      </c>
    </row>
    <row r="10" spans="1:45" ht="28.7" customHeight="1" x14ac:dyDescent="0.25">
      <c r="A10" s="529" t="s">
        <v>929</v>
      </c>
      <c r="B10" s="530" t="s">
        <v>922</v>
      </c>
      <c r="C10" s="531" t="s">
        <v>923</v>
      </c>
      <c r="D10" s="532">
        <v>57</v>
      </c>
      <c r="E10" s="533" t="s">
        <v>930</v>
      </c>
      <c r="F10" s="534">
        <v>44044</v>
      </c>
      <c r="G10" s="535">
        <v>0</v>
      </c>
      <c r="H10" s="530">
        <v>1</v>
      </c>
      <c r="I10" s="536">
        <v>0</v>
      </c>
      <c r="J10" s="535">
        <v>0</v>
      </c>
      <c r="K10" s="530">
        <v>1</v>
      </c>
      <c r="L10" s="536">
        <v>0</v>
      </c>
      <c r="M10" s="535">
        <v>0</v>
      </c>
      <c r="N10" s="530">
        <v>1</v>
      </c>
      <c r="O10" s="536">
        <v>0</v>
      </c>
      <c r="P10" s="535">
        <v>0</v>
      </c>
      <c r="Q10" s="530">
        <v>1</v>
      </c>
      <c r="R10" s="536">
        <v>0</v>
      </c>
      <c r="S10" s="535">
        <v>0</v>
      </c>
      <c r="T10" s="530">
        <v>1</v>
      </c>
      <c r="U10" s="536">
        <v>0</v>
      </c>
      <c r="V10" s="535">
        <v>0</v>
      </c>
      <c r="W10" s="530">
        <v>1</v>
      </c>
      <c r="X10" s="536">
        <v>0</v>
      </c>
      <c r="Y10" s="537">
        <f>VLOOKUP($B10,'Refrigerant Leak Rates'!$A$12:$H$19,4,FALSE)</f>
        <v>0.01</v>
      </c>
      <c r="Z10" s="537">
        <f>VLOOKUP($B10,'Refrigerant Leak Rates'!$A$12:$H$19,5,FALSE)</f>
        <v>0.1</v>
      </c>
      <c r="AA10" s="538">
        <f>VLOOKUP($B10,'Refrigerant Leak Rates'!$A$12:$H$19,8,FALSE)</f>
        <v>0.15999999999999998</v>
      </c>
      <c r="AB10" s="530">
        <f t="shared" si="0"/>
        <v>0</v>
      </c>
      <c r="AC10" s="539">
        <f t="shared" si="1"/>
        <v>5.7</v>
      </c>
      <c r="AD10" s="540">
        <f t="shared" si="2"/>
        <v>0</v>
      </c>
      <c r="AE10" s="518">
        <f t="shared" si="3"/>
        <v>0</v>
      </c>
      <c r="AF10" s="527">
        <f t="shared" si="4"/>
        <v>5.7</v>
      </c>
      <c r="AG10" s="528">
        <f t="shared" si="5"/>
        <v>0</v>
      </c>
      <c r="AH10" s="518">
        <f t="shared" si="6"/>
        <v>0</v>
      </c>
      <c r="AI10" s="527">
        <f t="shared" si="7"/>
        <v>5.7</v>
      </c>
      <c r="AJ10" s="528">
        <f t="shared" si="8"/>
        <v>0</v>
      </c>
      <c r="AK10" s="518">
        <f t="shared" si="9"/>
        <v>0</v>
      </c>
      <c r="AL10" s="527">
        <f t="shared" si="10"/>
        <v>5.7</v>
      </c>
      <c r="AM10" s="528">
        <f t="shared" si="11"/>
        <v>0</v>
      </c>
      <c r="AN10" s="518">
        <f t="shared" si="12"/>
        <v>0</v>
      </c>
      <c r="AO10" s="527">
        <f t="shared" si="13"/>
        <v>5.7</v>
      </c>
      <c r="AP10" s="528">
        <f t="shared" si="14"/>
        <v>0</v>
      </c>
      <c r="AQ10" s="518">
        <f t="shared" si="15"/>
        <v>0</v>
      </c>
      <c r="AR10" s="527">
        <f t="shared" si="16"/>
        <v>5.7</v>
      </c>
      <c r="AS10" s="528">
        <f t="shared" si="17"/>
        <v>0</v>
      </c>
    </row>
    <row r="11" spans="1:45" ht="28.7" customHeight="1" x14ac:dyDescent="0.25">
      <c r="A11" s="529" t="s">
        <v>931</v>
      </c>
      <c r="B11" s="530" t="s">
        <v>922</v>
      </c>
      <c r="C11" s="531" t="s">
        <v>923</v>
      </c>
      <c r="D11" s="532">
        <v>60</v>
      </c>
      <c r="E11" s="533" t="s">
        <v>924</v>
      </c>
      <c r="F11" s="534">
        <v>42705</v>
      </c>
      <c r="G11" s="535">
        <v>0</v>
      </c>
      <c r="H11" s="530">
        <v>1</v>
      </c>
      <c r="I11" s="536">
        <v>0</v>
      </c>
      <c r="J11" s="535">
        <v>0</v>
      </c>
      <c r="K11" s="530">
        <v>1</v>
      </c>
      <c r="L11" s="536">
        <v>0</v>
      </c>
      <c r="M11" s="535">
        <v>0</v>
      </c>
      <c r="N11" s="530">
        <v>1</v>
      </c>
      <c r="O11" s="536">
        <v>0</v>
      </c>
      <c r="P11" s="535">
        <v>0</v>
      </c>
      <c r="Q11" s="530">
        <v>1</v>
      </c>
      <c r="R11" s="536">
        <v>0</v>
      </c>
      <c r="S11" s="535">
        <v>0</v>
      </c>
      <c r="T11" s="530">
        <v>1</v>
      </c>
      <c r="U11" s="536">
        <v>0</v>
      </c>
      <c r="V11" s="535">
        <v>0</v>
      </c>
      <c r="W11" s="530">
        <v>1</v>
      </c>
      <c r="X11" s="536">
        <v>0</v>
      </c>
      <c r="Y11" s="537">
        <f>VLOOKUP($B11,'Refrigerant Leak Rates'!$A$12:$H$19,4,FALSE)</f>
        <v>0.01</v>
      </c>
      <c r="Z11" s="537">
        <f>VLOOKUP($B11,'Refrigerant Leak Rates'!$A$12:$H$19,5,FALSE)</f>
        <v>0.1</v>
      </c>
      <c r="AA11" s="538">
        <f>VLOOKUP($B11,'Refrigerant Leak Rates'!$A$12:$H$19,8,FALSE)</f>
        <v>0.15999999999999998</v>
      </c>
      <c r="AB11" s="530">
        <f t="shared" si="0"/>
        <v>0</v>
      </c>
      <c r="AC11" s="539">
        <f t="shared" si="1"/>
        <v>6</v>
      </c>
      <c r="AD11" s="540">
        <f t="shared" si="2"/>
        <v>0</v>
      </c>
      <c r="AE11" s="518">
        <f t="shared" si="3"/>
        <v>0</v>
      </c>
      <c r="AF11" s="527">
        <f t="shared" si="4"/>
        <v>6</v>
      </c>
      <c r="AG11" s="528">
        <f t="shared" si="5"/>
        <v>0</v>
      </c>
      <c r="AH11" s="518">
        <f t="shared" si="6"/>
        <v>0</v>
      </c>
      <c r="AI11" s="527">
        <f t="shared" si="7"/>
        <v>6</v>
      </c>
      <c r="AJ11" s="528">
        <f t="shared" si="8"/>
        <v>0</v>
      </c>
      <c r="AK11" s="518">
        <f t="shared" si="9"/>
        <v>0</v>
      </c>
      <c r="AL11" s="527">
        <f t="shared" si="10"/>
        <v>6</v>
      </c>
      <c r="AM11" s="528">
        <f t="shared" si="11"/>
        <v>0</v>
      </c>
      <c r="AN11" s="518">
        <f t="shared" si="12"/>
        <v>0</v>
      </c>
      <c r="AO11" s="527">
        <f t="shared" si="13"/>
        <v>6</v>
      </c>
      <c r="AP11" s="528">
        <f t="shared" si="14"/>
        <v>0</v>
      </c>
      <c r="AQ11" s="518">
        <f t="shared" si="15"/>
        <v>0</v>
      </c>
      <c r="AR11" s="527">
        <f t="shared" si="16"/>
        <v>6</v>
      </c>
      <c r="AS11" s="528">
        <f t="shared" si="17"/>
        <v>0</v>
      </c>
    </row>
    <row r="12" spans="1:45" ht="28.7" customHeight="1" x14ac:dyDescent="0.25">
      <c r="A12" s="529" t="s">
        <v>932</v>
      </c>
      <c r="B12" s="530" t="s">
        <v>922</v>
      </c>
      <c r="C12" s="531" t="s">
        <v>923</v>
      </c>
      <c r="D12" s="532">
        <v>60</v>
      </c>
      <c r="E12" s="533" t="s">
        <v>924</v>
      </c>
      <c r="F12" s="534">
        <v>42705</v>
      </c>
      <c r="G12" s="535">
        <v>0</v>
      </c>
      <c r="H12" s="530">
        <v>1</v>
      </c>
      <c r="I12" s="536">
        <v>0</v>
      </c>
      <c r="J12" s="535">
        <v>0</v>
      </c>
      <c r="K12" s="530">
        <v>1</v>
      </c>
      <c r="L12" s="536">
        <v>0</v>
      </c>
      <c r="M12" s="535">
        <v>0</v>
      </c>
      <c r="N12" s="530">
        <v>1</v>
      </c>
      <c r="O12" s="536">
        <v>0</v>
      </c>
      <c r="P12" s="535">
        <v>0</v>
      </c>
      <c r="Q12" s="530">
        <v>1</v>
      </c>
      <c r="R12" s="536">
        <v>0</v>
      </c>
      <c r="S12" s="535">
        <v>0</v>
      </c>
      <c r="T12" s="530">
        <v>1</v>
      </c>
      <c r="U12" s="536">
        <v>0</v>
      </c>
      <c r="V12" s="535">
        <v>0</v>
      </c>
      <c r="W12" s="530">
        <v>1</v>
      </c>
      <c r="X12" s="536">
        <v>0</v>
      </c>
      <c r="Y12" s="537">
        <f>VLOOKUP($B12,'Refrigerant Leak Rates'!$A$12:$H$19,4,FALSE)</f>
        <v>0.01</v>
      </c>
      <c r="Z12" s="537">
        <f>VLOOKUP($B12,'Refrigerant Leak Rates'!$A$12:$H$19,5,FALSE)</f>
        <v>0.1</v>
      </c>
      <c r="AA12" s="538">
        <f>VLOOKUP($B12,'Refrigerant Leak Rates'!$A$12:$H$19,8,FALSE)</f>
        <v>0.15999999999999998</v>
      </c>
      <c r="AB12" s="530">
        <f t="shared" si="0"/>
        <v>0</v>
      </c>
      <c r="AC12" s="539">
        <f t="shared" si="1"/>
        <v>6</v>
      </c>
      <c r="AD12" s="540">
        <f t="shared" si="2"/>
        <v>0</v>
      </c>
      <c r="AE12" s="518">
        <f t="shared" si="3"/>
        <v>0</v>
      </c>
      <c r="AF12" s="527">
        <f t="shared" si="4"/>
        <v>6</v>
      </c>
      <c r="AG12" s="528">
        <f t="shared" si="5"/>
        <v>0</v>
      </c>
      <c r="AH12" s="518">
        <f t="shared" si="6"/>
        <v>0</v>
      </c>
      <c r="AI12" s="527">
        <f t="shared" si="7"/>
        <v>6</v>
      </c>
      <c r="AJ12" s="528">
        <f t="shared" si="8"/>
        <v>0</v>
      </c>
      <c r="AK12" s="518">
        <f t="shared" si="9"/>
        <v>0</v>
      </c>
      <c r="AL12" s="527">
        <f t="shared" si="10"/>
        <v>6</v>
      </c>
      <c r="AM12" s="528">
        <f t="shared" si="11"/>
        <v>0</v>
      </c>
      <c r="AN12" s="518">
        <f t="shared" si="12"/>
        <v>0</v>
      </c>
      <c r="AO12" s="527">
        <f t="shared" si="13"/>
        <v>6</v>
      </c>
      <c r="AP12" s="528">
        <f t="shared" si="14"/>
        <v>0</v>
      </c>
      <c r="AQ12" s="518">
        <f t="shared" si="15"/>
        <v>0</v>
      </c>
      <c r="AR12" s="527">
        <f t="shared" si="16"/>
        <v>6</v>
      </c>
      <c r="AS12" s="528">
        <f t="shared" si="17"/>
        <v>0</v>
      </c>
    </row>
    <row r="13" spans="1:45" ht="28.7" customHeight="1" x14ac:dyDescent="0.25">
      <c r="A13" s="529" t="s">
        <v>933</v>
      </c>
      <c r="B13" s="530" t="s">
        <v>922</v>
      </c>
      <c r="C13" s="531" t="s">
        <v>923</v>
      </c>
      <c r="D13" s="532">
        <v>57</v>
      </c>
      <c r="E13" s="533" t="s">
        <v>930</v>
      </c>
      <c r="F13" s="534">
        <v>43952</v>
      </c>
      <c r="G13" s="535">
        <v>0</v>
      </c>
      <c r="H13" s="530">
        <v>1</v>
      </c>
      <c r="I13" s="536">
        <v>0</v>
      </c>
      <c r="J13" s="535">
        <v>0</v>
      </c>
      <c r="K13" s="530">
        <v>1</v>
      </c>
      <c r="L13" s="536">
        <v>0</v>
      </c>
      <c r="M13" s="535">
        <v>0</v>
      </c>
      <c r="N13" s="530">
        <v>1</v>
      </c>
      <c r="O13" s="536">
        <v>0</v>
      </c>
      <c r="P13" s="535">
        <v>0</v>
      </c>
      <c r="Q13" s="530">
        <v>1</v>
      </c>
      <c r="R13" s="536">
        <v>0</v>
      </c>
      <c r="S13" s="535">
        <v>0</v>
      </c>
      <c r="T13" s="530">
        <v>1</v>
      </c>
      <c r="U13" s="536">
        <v>0</v>
      </c>
      <c r="V13" s="535">
        <v>0</v>
      </c>
      <c r="W13" s="530">
        <v>1</v>
      </c>
      <c r="X13" s="536">
        <v>0</v>
      </c>
      <c r="Y13" s="537">
        <f>VLOOKUP($B13,'Refrigerant Leak Rates'!$A$12:$H$19,4,FALSE)</f>
        <v>0.01</v>
      </c>
      <c r="Z13" s="537">
        <f>VLOOKUP($B13,'Refrigerant Leak Rates'!$A$12:$H$19,5,FALSE)</f>
        <v>0.1</v>
      </c>
      <c r="AA13" s="538">
        <f>VLOOKUP($B13,'Refrigerant Leak Rates'!$A$12:$H$19,8,FALSE)</f>
        <v>0.15999999999999998</v>
      </c>
      <c r="AB13" s="530">
        <f t="shared" si="0"/>
        <v>0</v>
      </c>
      <c r="AC13" s="539">
        <f t="shared" si="1"/>
        <v>5.7</v>
      </c>
      <c r="AD13" s="540">
        <f t="shared" si="2"/>
        <v>0</v>
      </c>
      <c r="AE13" s="518">
        <f t="shared" si="3"/>
        <v>0</v>
      </c>
      <c r="AF13" s="527">
        <f t="shared" si="4"/>
        <v>5.7</v>
      </c>
      <c r="AG13" s="528">
        <f t="shared" si="5"/>
        <v>0</v>
      </c>
      <c r="AH13" s="518">
        <f t="shared" si="6"/>
        <v>0</v>
      </c>
      <c r="AI13" s="527">
        <f t="shared" si="7"/>
        <v>5.7</v>
      </c>
      <c r="AJ13" s="528">
        <f t="shared" si="8"/>
        <v>0</v>
      </c>
      <c r="AK13" s="518">
        <f t="shared" si="9"/>
        <v>0</v>
      </c>
      <c r="AL13" s="527">
        <f t="shared" si="10"/>
        <v>5.7</v>
      </c>
      <c r="AM13" s="528">
        <f t="shared" si="11"/>
        <v>0</v>
      </c>
      <c r="AN13" s="518">
        <f t="shared" si="12"/>
        <v>0</v>
      </c>
      <c r="AO13" s="527">
        <f t="shared" si="13"/>
        <v>5.7</v>
      </c>
      <c r="AP13" s="528">
        <f t="shared" si="14"/>
        <v>0</v>
      </c>
      <c r="AQ13" s="518">
        <f t="shared" si="15"/>
        <v>0</v>
      </c>
      <c r="AR13" s="527">
        <f t="shared" si="16"/>
        <v>5.7</v>
      </c>
      <c r="AS13" s="528">
        <f t="shared" si="17"/>
        <v>0</v>
      </c>
    </row>
    <row r="14" spans="1:45" ht="28.7" customHeight="1" x14ac:dyDescent="0.25">
      <c r="A14" s="529" t="s">
        <v>934</v>
      </c>
      <c r="B14" s="530" t="s">
        <v>922</v>
      </c>
      <c r="C14" s="531" t="s">
        <v>923</v>
      </c>
      <c r="D14" s="532">
        <v>57</v>
      </c>
      <c r="E14" s="533" t="s">
        <v>930</v>
      </c>
      <c r="F14" s="534">
        <v>44044</v>
      </c>
      <c r="G14" s="535">
        <v>0</v>
      </c>
      <c r="H14" s="530">
        <v>1</v>
      </c>
      <c r="I14" s="536">
        <v>0</v>
      </c>
      <c r="J14" s="535">
        <v>0</v>
      </c>
      <c r="K14" s="530">
        <v>1</v>
      </c>
      <c r="L14" s="536">
        <v>0</v>
      </c>
      <c r="M14" s="535">
        <v>0</v>
      </c>
      <c r="N14" s="530">
        <v>1</v>
      </c>
      <c r="O14" s="536">
        <v>0</v>
      </c>
      <c r="P14" s="535">
        <v>0</v>
      </c>
      <c r="Q14" s="530">
        <v>1</v>
      </c>
      <c r="R14" s="536">
        <v>0</v>
      </c>
      <c r="S14" s="535">
        <v>0</v>
      </c>
      <c r="T14" s="530">
        <v>1</v>
      </c>
      <c r="U14" s="536">
        <v>0</v>
      </c>
      <c r="V14" s="535">
        <v>0</v>
      </c>
      <c r="W14" s="530">
        <v>1</v>
      </c>
      <c r="X14" s="536">
        <v>0</v>
      </c>
      <c r="Y14" s="537">
        <f>VLOOKUP($B14,'Refrigerant Leak Rates'!$A$12:$H$19,4,FALSE)</f>
        <v>0.01</v>
      </c>
      <c r="Z14" s="537">
        <f>VLOOKUP($B14,'Refrigerant Leak Rates'!$A$12:$H$19,5,FALSE)</f>
        <v>0.1</v>
      </c>
      <c r="AA14" s="538">
        <f>VLOOKUP($B14,'Refrigerant Leak Rates'!$A$12:$H$19,8,FALSE)</f>
        <v>0.15999999999999998</v>
      </c>
      <c r="AB14" s="530">
        <f t="shared" si="0"/>
        <v>0</v>
      </c>
      <c r="AC14" s="539">
        <f t="shared" si="1"/>
        <v>5.7</v>
      </c>
      <c r="AD14" s="540">
        <f t="shared" si="2"/>
        <v>0</v>
      </c>
      <c r="AE14" s="518">
        <f t="shared" si="3"/>
        <v>0</v>
      </c>
      <c r="AF14" s="527">
        <f t="shared" si="4"/>
        <v>5.7</v>
      </c>
      <c r="AG14" s="528">
        <f t="shared" si="5"/>
        <v>0</v>
      </c>
      <c r="AH14" s="518">
        <f t="shared" si="6"/>
        <v>0</v>
      </c>
      <c r="AI14" s="527">
        <f t="shared" si="7"/>
        <v>5.7</v>
      </c>
      <c r="AJ14" s="528">
        <f t="shared" si="8"/>
        <v>0</v>
      </c>
      <c r="AK14" s="518">
        <f t="shared" si="9"/>
        <v>0</v>
      </c>
      <c r="AL14" s="527">
        <f t="shared" si="10"/>
        <v>5.7</v>
      </c>
      <c r="AM14" s="528">
        <f t="shared" si="11"/>
        <v>0</v>
      </c>
      <c r="AN14" s="518">
        <f t="shared" si="12"/>
        <v>0</v>
      </c>
      <c r="AO14" s="527">
        <f t="shared" si="13"/>
        <v>5.7</v>
      </c>
      <c r="AP14" s="528">
        <f t="shared" si="14"/>
        <v>0</v>
      </c>
      <c r="AQ14" s="518">
        <f t="shared" si="15"/>
        <v>0</v>
      </c>
      <c r="AR14" s="527">
        <f t="shared" si="16"/>
        <v>5.7</v>
      </c>
      <c r="AS14" s="528">
        <f t="shared" si="17"/>
        <v>0</v>
      </c>
    </row>
    <row r="15" spans="1:45" ht="28.7" customHeight="1" x14ac:dyDescent="0.25">
      <c r="A15" s="587" t="s">
        <v>935</v>
      </c>
      <c r="B15" s="530" t="s">
        <v>936</v>
      </c>
      <c r="C15" s="531" t="s">
        <v>937</v>
      </c>
      <c r="D15" s="532">
        <v>1154</v>
      </c>
      <c r="E15" s="533" t="s">
        <v>938</v>
      </c>
      <c r="F15" s="534">
        <v>2019</v>
      </c>
      <c r="G15" s="535">
        <v>0</v>
      </c>
      <c r="H15" s="530">
        <v>1</v>
      </c>
      <c r="I15" s="536">
        <v>0</v>
      </c>
      <c r="J15" s="535">
        <v>0</v>
      </c>
      <c r="K15" s="530">
        <v>1</v>
      </c>
      <c r="L15" s="536">
        <v>0</v>
      </c>
      <c r="M15" s="535">
        <v>0</v>
      </c>
      <c r="N15" s="530">
        <v>1</v>
      </c>
      <c r="O15" s="536">
        <v>0</v>
      </c>
      <c r="P15" s="535">
        <v>0</v>
      </c>
      <c r="Q15" s="530">
        <v>1</v>
      </c>
      <c r="R15" s="536">
        <v>0</v>
      </c>
      <c r="S15" s="535">
        <v>0</v>
      </c>
      <c r="T15" s="530">
        <v>1</v>
      </c>
      <c r="U15" s="536">
        <v>0</v>
      </c>
      <c r="V15" s="535">
        <v>0</v>
      </c>
      <c r="W15" s="530">
        <v>1</v>
      </c>
      <c r="X15" s="536">
        <v>0</v>
      </c>
      <c r="Y15" s="537">
        <f>VLOOKUP($B15,'Refrigerant Leak Rates'!$A$12:$H$19,4,FALSE)</f>
        <v>0.01</v>
      </c>
      <c r="Z15" s="537">
        <f>VLOOKUP($B15,'Refrigerant Leak Rates'!$A$12:$H$19,5,FALSE)</f>
        <v>0.15</v>
      </c>
      <c r="AA15" s="538">
        <f>VLOOKUP($B15,'Refrigerant Leak Rates'!$A$12:$H$19,8,FALSE)</f>
        <v>5.0000000000000044E-2</v>
      </c>
      <c r="AB15" s="530">
        <f t="shared" si="0"/>
        <v>0</v>
      </c>
      <c r="AC15" s="539">
        <f t="shared" si="1"/>
        <v>173.1</v>
      </c>
      <c r="AD15" s="540">
        <f t="shared" si="2"/>
        <v>0</v>
      </c>
      <c r="AE15" s="518">
        <f t="shared" si="3"/>
        <v>0</v>
      </c>
      <c r="AF15" s="527">
        <f t="shared" si="4"/>
        <v>173.1</v>
      </c>
      <c r="AG15" s="528">
        <f t="shared" si="5"/>
        <v>0</v>
      </c>
      <c r="AH15" s="518">
        <f t="shared" si="6"/>
        <v>0</v>
      </c>
      <c r="AI15" s="527">
        <f t="shared" si="7"/>
        <v>173.1</v>
      </c>
      <c r="AJ15" s="528">
        <f t="shared" si="8"/>
        <v>0</v>
      </c>
      <c r="AK15" s="518">
        <f t="shared" si="9"/>
        <v>0</v>
      </c>
      <c r="AL15" s="527">
        <f t="shared" si="10"/>
        <v>173.1</v>
      </c>
      <c r="AM15" s="528">
        <f t="shared" si="11"/>
        <v>0</v>
      </c>
      <c r="AN15" s="518">
        <f t="shared" si="12"/>
        <v>0</v>
      </c>
      <c r="AO15" s="527">
        <f t="shared" si="13"/>
        <v>173.1</v>
      </c>
      <c r="AP15" s="528">
        <f t="shared" si="14"/>
        <v>0</v>
      </c>
      <c r="AQ15" s="518">
        <f t="shared" si="15"/>
        <v>0</v>
      </c>
      <c r="AR15" s="527">
        <f t="shared" si="16"/>
        <v>173.1</v>
      </c>
      <c r="AS15" s="528">
        <f t="shared" si="17"/>
        <v>0</v>
      </c>
    </row>
    <row r="16" spans="1:45" ht="28.7" customHeight="1" x14ac:dyDescent="0.25">
      <c r="A16" s="587" t="s">
        <v>939</v>
      </c>
      <c r="B16" s="530" t="s">
        <v>936</v>
      </c>
      <c r="C16" s="531" t="s">
        <v>937</v>
      </c>
      <c r="D16" s="532">
        <v>1402</v>
      </c>
      <c r="E16" s="533" t="s">
        <v>938</v>
      </c>
      <c r="F16" s="534">
        <v>2012</v>
      </c>
      <c r="G16" s="535">
        <v>0</v>
      </c>
      <c r="H16" s="530">
        <v>1</v>
      </c>
      <c r="I16" s="536">
        <v>0</v>
      </c>
      <c r="J16" s="535">
        <v>0</v>
      </c>
      <c r="K16" s="530">
        <v>1</v>
      </c>
      <c r="L16" s="536">
        <v>0</v>
      </c>
      <c r="M16" s="535">
        <v>0</v>
      </c>
      <c r="N16" s="530">
        <v>1</v>
      </c>
      <c r="O16" s="536">
        <v>0</v>
      </c>
      <c r="P16" s="535">
        <v>0</v>
      </c>
      <c r="Q16" s="530">
        <v>1</v>
      </c>
      <c r="R16" s="536">
        <v>0</v>
      </c>
      <c r="S16" s="535">
        <v>0</v>
      </c>
      <c r="T16" s="530">
        <v>1</v>
      </c>
      <c r="U16" s="536">
        <v>0</v>
      </c>
      <c r="V16" s="535">
        <v>0</v>
      </c>
      <c r="W16" s="530">
        <v>1</v>
      </c>
      <c r="X16" s="536">
        <v>0</v>
      </c>
      <c r="Y16" s="537">
        <f>VLOOKUP($B16,'Refrigerant Leak Rates'!$A$12:$H$19,4,FALSE)</f>
        <v>0.01</v>
      </c>
      <c r="Z16" s="537">
        <f>VLOOKUP($B16,'Refrigerant Leak Rates'!$A$12:$H$19,5,FALSE)</f>
        <v>0.15</v>
      </c>
      <c r="AA16" s="538">
        <f>VLOOKUP($B16,'Refrigerant Leak Rates'!$A$12:$H$19,8,FALSE)</f>
        <v>5.0000000000000044E-2</v>
      </c>
      <c r="AB16" s="530">
        <f t="shared" si="0"/>
        <v>0</v>
      </c>
      <c r="AC16" s="539">
        <f t="shared" si="1"/>
        <v>210.29999999999998</v>
      </c>
      <c r="AD16" s="540">
        <f t="shared" si="2"/>
        <v>0</v>
      </c>
      <c r="AE16" s="518">
        <f t="shared" si="3"/>
        <v>0</v>
      </c>
      <c r="AF16" s="527">
        <f t="shared" si="4"/>
        <v>210.29999999999998</v>
      </c>
      <c r="AG16" s="528">
        <f t="shared" si="5"/>
        <v>0</v>
      </c>
      <c r="AH16" s="518">
        <f t="shared" si="6"/>
        <v>0</v>
      </c>
      <c r="AI16" s="527">
        <f t="shared" si="7"/>
        <v>210.29999999999998</v>
      </c>
      <c r="AJ16" s="528">
        <f t="shared" si="8"/>
        <v>0</v>
      </c>
      <c r="AK16" s="518">
        <f t="shared" si="9"/>
        <v>0</v>
      </c>
      <c r="AL16" s="527">
        <f t="shared" si="10"/>
        <v>210.29999999999998</v>
      </c>
      <c r="AM16" s="528">
        <f t="shared" si="11"/>
        <v>0</v>
      </c>
      <c r="AN16" s="518">
        <f t="shared" si="12"/>
        <v>0</v>
      </c>
      <c r="AO16" s="527">
        <f t="shared" si="13"/>
        <v>210.29999999999998</v>
      </c>
      <c r="AP16" s="528">
        <f t="shared" si="14"/>
        <v>0</v>
      </c>
      <c r="AQ16" s="518">
        <f t="shared" si="15"/>
        <v>0</v>
      </c>
      <c r="AR16" s="527">
        <f t="shared" si="16"/>
        <v>210.29999999999998</v>
      </c>
      <c r="AS16" s="528">
        <f t="shared" si="17"/>
        <v>0</v>
      </c>
    </row>
    <row r="17" spans="1:45" ht="28.7" customHeight="1" x14ac:dyDescent="0.25">
      <c r="A17" s="587" t="s">
        <v>940</v>
      </c>
      <c r="B17" s="530" t="s">
        <v>936</v>
      </c>
      <c r="C17" s="531" t="s">
        <v>937</v>
      </c>
      <c r="D17" s="532">
        <v>1114</v>
      </c>
      <c r="E17" s="533" t="s">
        <v>938</v>
      </c>
      <c r="F17" s="534">
        <v>2003</v>
      </c>
      <c r="G17" s="535">
        <v>0</v>
      </c>
      <c r="H17" s="530">
        <v>1</v>
      </c>
      <c r="I17" s="536">
        <v>0</v>
      </c>
      <c r="J17" s="535">
        <v>0</v>
      </c>
      <c r="K17" s="530">
        <v>1</v>
      </c>
      <c r="L17" s="536">
        <v>0</v>
      </c>
      <c r="M17" s="535">
        <v>0</v>
      </c>
      <c r="N17" s="530">
        <v>1</v>
      </c>
      <c r="O17" s="536">
        <v>0</v>
      </c>
      <c r="P17" s="535">
        <v>0</v>
      </c>
      <c r="Q17" s="530">
        <v>1</v>
      </c>
      <c r="R17" s="536">
        <v>0</v>
      </c>
      <c r="S17" s="535">
        <v>0</v>
      </c>
      <c r="T17" s="530">
        <v>1</v>
      </c>
      <c r="U17" s="536">
        <v>0</v>
      </c>
      <c r="V17" s="535">
        <v>0</v>
      </c>
      <c r="W17" s="530">
        <v>1</v>
      </c>
      <c r="X17" s="536">
        <v>0</v>
      </c>
      <c r="Y17" s="537">
        <f>VLOOKUP($B17,'Refrigerant Leak Rates'!$A$12:$H$19,4,FALSE)</f>
        <v>0.01</v>
      </c>
      <c r="Z17" s="537">
        <f>VLOOKUP($B17,'Refrigerant Leak Rates'!$A$12:$H$19,5,FALSE)</f>
        <v>0.15</v>
      </c>
      <c r="AA17" s="538">
        <f>VLOOKUP($B17,'Refrigerant Leak Rates'!$A$12:$H$19,8,FALSE)</f>
        <v>5.0000000000000044E-2</v>
      </c>
      <c r="AB17" s="530">
        <f t="shared" si="0"/>
        <v>0</v>
      </c>
      <c r="AC17" s="539">
        <f t="shared" si="1"/>
        <v>167.1</v>
      </c>
      <c r="AD17" s="540">
        <f t="shared" si="2"/>
        <v>0</v>
      </c>
      <c r="AE17" s="518">
        <f t="shared" si="3"/>
        <v>0</v>
      </c>
      <c r="AF17" s="527">
        <f t="shared" si="4"/>
        <v>167.1</v>
      </c>
      <c r="AG17" s="528">
        <f t="shared" si="5"/>
        <v>0</v>
      </c>
      <c r="AH17" s="518">
        <f t="shared" si="6"/>
        <v>0</v>
      </c>
      <c r="AI17" s="527">
        <f t="shared" si="7"/>
        <v>167.1</v>
      </c>
      <c r="AJ17" s="528">
        <f t="shared" si="8"/>
        <v>0</v>
      </c>
      <c r="AK17" s="518">
        <f t="shared" si="9"/>
        <v>0</v>
      </c>
      <c r="AL17" s="527">
        <f t="shared" si="10"/>
        <v>167.1</v>
      </c>
      <c r="AM17" s="528">
        <f t="shared" si="11"/>
        <v>0</v>
      </c>
      <c r="AN17" s="518">
        <f t="shared" si="12"/>
        <v>0</v>
      </c>
      <c r="AO17" s="527">
        <f t="shared" si="13"/>
        <v>167.1</v>
      </c>
      <c r="AP17" s="528">
        <f t="shared" si="14"/>
        <v>0</v>
      </c>
      <c r="AQ17" s="518">
        <f t="shared" si="15"/>
        <v>0</v>
      </c>
      <c r="AR17" s="527">
        <f t="shared" si="16"/>
        <v>167.1</v>
      </c>
      <c r="AS17" s="528">
        <f t="shared" si="17"/>
        <v>0</v>
      </c>
    </row>
    <row r="18" spans="1:45" ht="28.7" customHeight="1" x14ac:dyDescent="0.25">
      <c r="A18" s="529" t="s">
        <v>941</v>
      </c>
      <c r="B18" s="530" t="s">
        <v>936</v>
      </c>
      <c r="C18" s="531" t="s">
        <v>937</v>
      </c>
      <c r="D18" s="532">
        <v>702</v>
      </c>
      <c r="E18" s="533" t="s">
        <v>938</v>
      </c>
      <c r="F18" s="534">
        <v>2014</v>
      </c>
      <c r="G18" s="535">
        <v>0</v>
      </c>
      <c r="H18" s="530">
        <v>1</v>
      </c>
      <c r="I18" s="536">
        <v>0</v>
      </c>
      <c r="J18" s="535">
        <v>0</v>
      </c>
      <c r="K18" s="518">
        <v>1</v>
      </c>
      <c r="L18" s="536">
        <v>0</v>
      </c>
      <c r="M18" s="535">
        <v>0</v>
      </c>
      <c r="N18" s="530">
        <v>1</v>
      </c>
      <c r="O18" s="536">
        <v>0</v>
      </c>
      <c r="P18" s="535">
        <v>0</v>
      </c>
      <c r="Q18" s="530">
        <v>1</v>
      </c>
      <c r="R18" s="536">
        <v>0</v>
      </c>
      <c r="S18" s="535">
        <v>0</v>
      </c>
      <c r="T18" s="530">
        <v>1</v>
      </c>
      <c r="U18" s="536">
        <v>0</v>
      </c>
      <c r="V18" s="535">
        <v>0</v>
      </c>
      <c r="W18" s="530">
        <v>1</v>
      </c>
      <c r="X18" s="536">
        <v>0</v>
      </c>
      <c r="Y18" s="537">
        <f>VLOOKUP($B18,'Refrigerant Leak Rates'!$A$12:$H$19,4,FALSE)</f>
        <v>0.01</v>
      </c>
      <c r="Z18" s="537">
        <f>VLOOKUP($B18,'Refrigerant Leak Rates'!$A$12:$H$19,5,FALSE)</f>
        <v>0.15</v>
      </c>
      <c r="AA18" s="538">
        <f>VLOOKUP($B18,'Refrigerant Leak Rates'!$A$12:$H$19,8,FALSE)</f>
        <v>5.0000000000000044E-2</v>
      </c>
      <c r="AB18" s="530">
        <f t="shared" si="0"/>
        <v>0</v>
      </c>
      <c r="AC18" s="539">
        <f t="shared" si="1"/>
        <v>105.3</v>
      </c>
      <c r="AD18" s="540">
        <f t="shared" si="2"/>
        <v>0</v>
      </c>
      <c r="AE18" s="518">
        <f t="shared" si="3"/>
        <v>0</v>
      </c>
      <c r="AF18" s="527">
        <f t="shared" si="4"/>
        <v>105.3</v>
      </c>
      <c r="AG18" s="528">
        <f t="shared" si="5"/>
        <v>0</v>
      </c>
      <c r="AH18" s="518">
        <f t="shared" si="6"/>
        <v>0</v>
      </c>
      <c r="AI18" s="527">
        <f t="shared" si="7"/>
        <v>105.3</v>
      </c>
      <c r="AJ18" s="528">
        <f t="shared" si="8"/>
        <v>0</v>
      </c>
      <c r="AK18" s="518">
        <f t="shared" si="9"/>
        <v>0</v>
      </c>
      <c r="AL18" s="527">
        <f t="shared" si="10"/>
        <v>105.3</v>
      </c>
      <c r="AM18" s="528">
        <f t="shared" si="11"/>
        <v>0</v>
      </c>
      <c r="AN18" s="518">
        <f t="shared" si="12"/>
        <v>0</v>
      </c>
      <c r="AO18" s="527">
        <f t="shared" si="13"/>
        <v>105.3</v>
      </c>
      <c r="AP18" s="528">
        <f t="shared" si="14"/>
        <v>0</v>
      </c>
      <c r="AQ18" s="518">
        <f t="shared" si="15"/>
        <v>0</v>
      </c>
      <c r="AR18" s="527">
        <f t="shared" si="16"/>
        <v>105.3</v>
      </c>
      <c r="AS18" s="528">
        <f t="shared" si="17"/>
        <v>0</v>
      </c>
    </row>
    <row r="19" spans="1:45" ht="28.7" customHeight="1" x14ac:dyDescent="0.25">
      <c r="A19" s="529" t="s">
        <v>942</v>
      </c>
      <c r="B19" s="530" t="s">
        <v>936</v>
      </c>
      <c r="C19" s="531" t="s">
        <v>937</v>
      </c>
      <c r="D19" s="532">
        <v>440</v>
      </c>
      <c r="E19" s="533" t="s">
        <v>930</v>
      </c>
      <c r="F19" s="534">
        <v>2017</v>
      </c>
      <c r="G19" s="535">
        <v>0</v>
      </c>
      <c r="H19" s="530">
        <v>1</v>
      </c>
      <c r="I19" s="536">
        <v>0</v>
      </c>
      <c r="J19" s="535">
        <v>0</v>
      </c>
      <c r="K19" s="530">
        <v>1</v>
      </c>
      <c r="L19" s="536">
        <v>0</v>
      </c>
      <c r="M19" s="535">
        <v>0</v>
      </c>
      <c r="N19" s="530">
        <v>1</v>
      </c>
      <c r="O19" s="536">
        <v>0</v>
      </c>
      <c r="P19" s="535">
        <v>0</v>
      </c>
      <c r="Q19" s="530">
        <v>1</v>
      </c>
      <c r="R19" s="536">
        <v>0</v>
      </c>
      <c r="S19" s="535">
        <v>0</v>
      </c>
      <c r="T19" s="530">
        <v>1</v>
      </c>
      <c r="U19" s="536">
        <v>0</v>
      </c>
      <c r="V19" s="535">
        <v>0</v>
      </c>
      <c r="W19" s="530">
        <v>1</v>
      </c>
      <c r="X19" s="536">
        <v>0</v>
      </c>
      <c r="Y19" s="537">
        <f>VLOOKUP($B19,'Refrigerant Leak Rates'!$A$12:$H$19,4,FALSE)</f>
        <v>0.01</v>
      </c>
      <c r="Z19" s="537">
        <f>VLOOKUP($B19,'Refrigerant Leak Rates'!$A$12:$H$19,5,FALSE)</f>
        <v>0.15</v>
      </c>
      <c r="AA19" s="538">
        <f>VLOOKUP($B19,'Refrigerant Leak Rates'!$A$12:$H$19,8,FALSE)</f>
        <v>5.0000000000000044E-2</v>
      </c>
      <c r="AB19" s="530">
        <f t="shared" si="0"/>
        <v>0</v>
      </c>
      <c r="AC19" s="539">
        <f t="shared" si="1"/>
        <v>66</v>
      </c>
      <c r="AD19" s="540">
        <f t="shared" si="2"/>
        <v>0</v>
      </c>
      <c r="AE19" s="518">
        <f t="shared" si="3"/>
        <v>0</v>
      </c>
      <c r="AF19" s="527">
        <f t="shared" si="4"/>
        <v>66</v>
      </c>
      <c r="AG19" s="528">
        <f t="shared" si="5"/>
        <v>0</v>
      </c>
      <c r="AH19" s="518">
        <f t="shared" si="6"/>
        <v>0</v>
      </c>
      <c r="AI19" s="527">
        <f t="shared" si="7"/>
        <v>66</v>
      </c>
      <c r="AJ19" s="528">
        <f t="shared" si="8"/>
        <v>0</v>
      </c>
      <c r="AK19" s="518">
        <f t="shared" si="9"/>
        <v>0</v>
      </c>
      <c r="AL19" s="527">
        <f t="shared" si="10"/>
        <v>66</v>
      </c>
      <c r="AM19" s="528">
        <f t="shared" si="11"/>
        <v>0</v>
      </c>
      <c r="AN19" s="518">
        <f t="shared" si="12"/>
        <v>0</v>
      </c>
      <c r="AO19" s="527">
        <f t="shared" si="13"/>
        <v>66</v>
      </c>
      <c r="AP19" s="528">
        <f t="shared" si="14"/>
        <v>0</v>
      </c>
      <c r="AQ19" s="518">
        <f t="shared" si="15"/>
        <v>0</v>
      </c>
      <c r="AR19" s="527">
        <f t="shared" si="16"/>
        <v>66</v>
      </c>
      <c r="AS19" s="528">
        <f t="shared" si="17"/>
        <v>0</v>
      </c>
    </row>
    <row r="20" spans="1:45" ht="28.7" customHeight="1" x14ac:dyDescent="0.25">
      <c r="A20" s="529" t="s">
        <v>943</v>
      </c>
      <c r="B20" s="530" t="s">
        <v>922</v>
      </c>
      <c r="C20" s="531" t="s">
        <v>923</v>
      </c>
      <c r="D20" s="532">
        <v>95</v>
      </c>
      <c r="E20" s="533" t="s">
        <v>930</v>
      </c>
      <c r="F20" s="534">
        <v>2020</v>
      </c>
      <c r="G20" s="535">
        <v>0</v>
      </c>
      <c r="H20" s="530">
        <v>1</v>
      </c>
      <c r="I20" s="536">
        <v>0</v>
      </c>
      <c r="J20" s="535">
        <v>0</v>
      </c>
      <c r="K20" s="530">
        <v>1</v>
      </c>
      <c r="L20" s="536">
        <v>0</v>
      </c>
      <c r="M20" s="535">
        <v>0</v>
      </c>
      <c r="N20" s="530">
        <v>1</v>
      </c>
      <c r="O20" s="536">
        <v>0</v>
      </c>
      <c r="P20" s="535">
        <v>0</v>
      </c>
      <c r="Q20" s="530">
        <v>1</v>
      </c>
      <c r="R20" s="536">
        <v>0</v>
      </c>
      <c r="S20" s="535">
        <v>0</v>
      </c>
      <c r="T20" s="530">
        <v>1</v>
      </c>
      <c r="U20" s="536">
        <v>0</v>
      </c>
      <c r="V20" s="535">
        <v>0</v>
      </c>
      <c r="W20" s="530">
        <v>1</v>
      </c>
      <c r="X20" s="536">
        <v>0</v>
      </c>
      <c r="Y20" s="537">
        <f>VLOOKUP($B20,'Refrigerant Leak Rates'!$A$12:$H$19,4,FALSE)</f>
        <v>0.01</v>
      </c>
      <c r="Z20" s="537">
        <f>VLOOKUP($B20,'Refrigerant Leak Rates'!$A$12:$H$19,5,FALSE)</f>
        <v>0.1</v>
      </c>
      <c r="AA20" s="538">
        <f>VLOOKUP($B20,'Refrigerant Leak Rates'!$A$12:$H$19,8,FALSE)</f>
        <v>0.15999999999999998</v>
      </c>
      <c r="AB20" s="530">
        <f t="shared" si="0"/>
        <v>0</v>
      </c>
      <c r="AC20" s="539">
        <f t="shared" si="1"/>
        <v>9.5</v>
      </c>
      <c r="AD20" s="540">
        <f t="shared" si="2"/>
        <v>0</v>
      </c>
      <c r="AE20" s="518">
        <f t="shared" si="3"/>
        <v>0</v>
      </c>
      <c r="AF20" s="527">
        <f t="shared" si="4"/>
        <v>9.5</v>
      </c>
      <c r="AG20" s="528">
        <f t="shared" si="5"/>
        <v>0</v>
      </c>
      <c r="AH20" s="518">
        <f t="shared" si="6"/>
        <v>0</v>
      </c>
      <c r="AI20" s="527">
        <f t="shared" si="7"/>
        <v>9.5</v>
      </c>
      <c r="AJ20" s="528">
        <f t="shared" si="8"/>
        <v>0</v>
      </c>
      <c r="AK20" s="518">
        <f t="shared" si="9"/>
        <v>0</v>
      </c>
      <c r="AL20" s="527">
        <f t="shared" si="10"/>
        <v>9.5</v>
      </c>
      <c r="AM20" s="528">
        <f t="shared" si="11"/>
        <v>0</v>
      </c>
      <c r="AN20" s="518">
        <f t="shared" si="12"/>
        <v>0</v>
      </c>
      <c r="AO20" s="527">
        <f t="shared" si="13"/>
        <v>9.5</v>
      </c>
      <c r="AP20" s="528">
        <f t="shared" si="14"/>
        <v>0</v>
      </c>
      <c r="AQ20" s="518">
        <f t="shared" si="15"/>
        <v>0</v>
      </c>
      <c r="AR20" s="527">
        <f t="shared" si="16"/>
        <v>9.5</v>
      </c>
      <c r="AS20" s="528">
        <f t="shared" si="17"/>
        <v>0</v>
      </c>
    </row>
    <row r="21" spans="1:45" ht="28.7" customHeight="1" x14ac:dyDescent="0.25">
      <c r="A21" s="529" t="s">
        <v>944</v>
      </c>
      <c r="B21" s="530" t="s">
        <v>922</v>
      </c>
      <c r="C21" s="531" t="s">
        <v>923</v>
      </c>
      <c r="D21" s="532">
        <v>17</v>
      </c>
      <c r="E21" s="533" t="s">
        <v>930</v>
      </c>
      <c r="F21" s="534">
        <v>2007</v>
      </c>
      <c r="G21" s="535">
        <v>0</v>
      </c>
      <c r="H21" s="530">
        <v>1</v>
      </c>
      <c r="I21" s="536">
        <v>0</v>
      </c>
      <c r="J21" s="535">
        <v>0</v>
      </c>
      <c r="K21" s="530">
        <v>1</v>
      </c>
      <c r="L21" s="536">
        <v>0</v>
      </c>
      <c r="M21" s="535">
        <v>0</v>
      </c>
      <c r="N21" s="530">
        <v>1</v>
      </c>
      <c r="O21" s="536">
        <v>0</v>
      </c>
      <c r="P21" s="535">
        <v>0</v>
      </c>
      <c r="Q21" s="530">
        <v>1</v>
      </c>
      <c r="R21" s="536">
        <v>0</v>
      </c>
      <c r="S21" s="535">
        <v>0</v>
      </c>
      <c r="T21" s="530">
        <v>1</v>
      </c>
      <c r="U21" s="536">
        <v>0</v>
      </c>
      <c r="V21" s="535">
        <v>0</v>
      </c>
      <c r="W21" s="530">
        <v>1</v>
      </c>
      <c r="X21" s="536">
        <v>0</v>
      </c>
      <c r="Y21" s="537">
        <f>VLOOKUP($B21,'Refrigerant Leak Rates'!$A$12:$H$19,4,FALSE)</f>
        <v>0.01</v>
      </c>
      <c r="Z21" s="537">
        <f>VLOOKUP($B21,'Refrigerant Leak Rates'!$A$12:$H$19,5,FALSE)</f>
        <v>0.1</v>
      </c>
      <c r="AA21" s="538">
        <f>VLOOKUP($B21,'Refrigerant Leak Rates'!$A$12:$H$19,8,FALSE)</f>
        <v>0.15999999999999998</v>
      </c>
      <c r="AB21" s="530">
        <f t="shared" si="0"/>
        <v>0</v>
      </c>
      <c r="AC21" s="539">
        <f t="shared" si="1"/>
        <v>1.7000000000000002</v>
      </c>
      <c r="AD21" s="540">
        <f t="shared" si="2"/>
        <v>0</v>
      </c>
      <c r="AE21" s="518">
        <f t="shared" si="3"/>
        <v>0</v>
      </c>
      <c r="AF21" s="527">
        <f t="shared" si="4"/>
        <v>1.7000000000000002</v>
      </c>
      <c r="AG21" s="528">
        <f t="shared" si="5"/>
        <v>0</v>
      </c>
      <c r="AH21" s="518">
        <f t="shared" si="6"/>
        <v>0</v>
      </c>
      <c r="AI21" s="527">
        <f t="shared" si="7"/>
        <v>1.7000000000000002</v>
      </c>
      <c r="AJ21" s="528">
        <f t="shared" si="8"/>
        <v>0</v>
      </c>
      <c r="AK21" s="518">
        <f t="shared" si="9"/>
        <v>0</v>
      </c>
      <c r="AL21" s="527">
        <f t="shared" si="10"/>
        <v>1.7000000000000002</v>
      </c>
      <c r="AM21" s="528">
        <f t="shared" si="11"/>
        <v>0</v>
      </c>
      <c r="AN21" s="518">
        <f t="shared" si="12"/>
        <v>0</v>
      </c>
      <c r="AO21" s="527">
        <f t="shared" si="13"/>
        <v>1.7000000000000002</v>
      </c>
      <c r="AP21" s="528">
        <f t="shared" si="14"/>
        <v>0</v>
      </c>
      <c r="AQ21" s="518">
        <f t="shared" si="15"/>
        <v>0</v>
      </c>
      <c r="AR21" s="527">
        <f t="shared" si="16"/>
        <v>1.7000000000000002</v>
      </c>
      <c r="AS21" s="528">
        <f t="shared" si="17"/>
        <v>0</v>
      </c>
    </row>
    <row r="22" spans="1:45" ht="28.7" customHeight="1" x14ac:dyDescent="0.25">
      <c r="A22" s="529" t="s">
        <v>945</v>
      </c>
      <c r="B22" s="530" t="s">
        <v>922</v>
      </c>
      <c r="C22" s="531" t="s">
        <v>923</v>
      </c>
      <c r="D22" s="532">
        <v>17</v>
      </c>
      <c r="E22" s="533" t="s">
        <v>930</v>
      </c>
      <c r="F22" s="534">
        <v>2010</v>
      </c>
      <c r="G22" s="535">
        <v>0</v>
      </c>
      <c r="H22" s="530">
        <v>1</v>
      </c>
      <c r="I22" s="536">
        <v>0</v>
      </c>
      <c r="J22" s="535">
        <v>0</v>
      </c>
      <c r="K22" s="530">
        <v>1</v>
      </c>
      <c r="L22" s="536">
        <v>0</v>
      </c>
      <c r="M22" s="535">
        <v>0</v>
      </c>
      <c r="N22" s="530">
        <v>1</v>
      </c>
      <c r="O22" s="536">
        <v>0</v>
      </c>
      <c r="P22" s="535">
        <v>0</v>
      </c>
      <c r="Q22" s="530">
        <v>1</v>
      </c>
      <c r="R22" s="536">
        <v>0</v>
      </c>
      <c r="S22" s="535">
        <v>0</v>
      </c>
      <c r="T22" s="530">
        <v>1</v>
      </c>
      <c r="U22" s="536">
        <v>0</v>
      </c>
      <c r="V22" s="535">
        <v>0</v>
      </c>
      <c r="W22" s="530">
        <v>1</v>
      </c>
      <c r="X22" s="536">
        <v>0</v>
      </c>
      <c r="Y22" s="537">
        <f>VLOOKUP($B22,'Refrigerant Leak Rates'!$A$12:$H$19,4,FALSE)</f>
        <v>0.01</v>
      </c>
      <c r="Z22" s="537">
        <f>VLOOKUP($B22,'Refrigerant Leak Rates'!$A$12:$H$19,5,FALSE)</f>
        <v>0.1</v>
      </c>
      <c r="AA22" s="538">
        <f>VLOOKUP($B22,'Refrigerant Leak Rates'!$A$12:$H$19,8,FALSE)</f>
        <v>0.15999999999999998</v>
      </c>
      <c r="AB22" s="530">
        <f t="shared" si="0"/>
        <v>0</v>
      </c>
      <c r="AC22" s="539">
        <f t="shared" si="1"/>
        <v>1.7000000000000002</v>
      </c>
      <c r="AD22" s="540">
        <f t="shared" si="2"/>
        <v>0</v>
      </c>
      <c r="AE22" s="518">
        <f t="shared" si="3"/>
        <v>0</v>
      </c>
      <c r="AF22" s="527">
        <f t="shared" si="4"/>
        <v>1.7000000000000002</v>
      </c>
      <c r="AG22" s="528">
        <f t="shared" si="5"/>
        <v>0</v>
      </c>
      <c r="AH22" s="518">
        <f t="shared" si="6"/>
        <v>0</v>
      </c>
      <c r="AI22" s="527">
        <f t="shared" si="7"/>
        <v>1.7000000000000002</v>
      </c>
      <c r="AJ22" s="528">
        <f t="shared" si="8"/>
        <v>0</v>
      </c>
      <c r="AK22" s="518">
        <f t="shared" si="9"/>
        <v>0</v>
      </c>
      <c r="AL22" s="527">
        <f t="shared" si="10"/>
        <v>1.7000000000000002</v>
      </c>
      <c r="AM22" s="528">
        <f t="shared" si="11"/>
        <v>0</v>
      </c>
      <c r="AN22" s="518">
        <f t="shared" si="12"/>
        <v>0</v>
      </c>
      <c r="AO22" s="527">
        <f t="shared" si="13"/>
        <v>1.7000000000000002</v>
      </c>
      <c r="AP22" s="528">
        <f t="shared" si="14"/>
        <v>0</v>
      </c>
      <c r="AQ22" s="518">
        <f t="shared" si="15"/>
        <v>0</v>
      </c>
      <c r="AR22" s="527">
        <f t="shared" si="16"/>
        <v>1.7000000000000002</v>
      </c>
      <c r="AS22" s="528">
        <f t="shared" si="17"/>
        <v>0</v>
      </c>
    </row>
    <row r="23" spans="1:45" ht="28.7" customHeight="1" x14ac:dyDescent="0.25">
      <c r="A23" s="529" t="s">
        <v>946</v>
      </c>
      <c r="B23" s="530" t="s">
        <v>922</v>
      </c>
      <c r="C23" s="531" t="s">
        <v>923</v>
      </c>
      <c r="D23" s="532">
        <v>19</v>
      </c>
      <c r="E23" s="533" t="s">
        <v>926</v>
      </c>
      <c r="F23" s="534">
        <v>2001</v>
      </c>
      <c r="G23" s="535">
        <v>0</v>
      </c>
      <c r="H23" s="530">
        <v>1</v>
      </c>
      <c r="I23" s="536">
        <v>0</v>
      </c>
      <c r="J23" s="535">
        <v>0</v>
      </c>
      <c r="K23" s="530">
        <v>1</v>
      </c>
      <c r="L23" s="536">
        <v>0</v>
      </c>
      <c r="M23" s="535">
        <v>0</v>
      </c>
      <c r="N23" s="530">
        <v>1</v>
      </c>
      <c r="O23" s="536">
        <v>0</v>
      </c>
      <c r="P23" s="535">
        <v>0</v>
      </c>
      <c r="Q23" s="530">
        <v>1</v>
      </c>
      <c r="R23" s="536">
        <v>0</v>
      </c>
      <c r="S23" s="535">
        <v>0</v>
      </c>
      <c r="T23" s="530">
        <v>1</v>
      </c>
      <c r="U23" s="536">
        <v>0</v>
      </c>
      <c r="V23" s="535">
        <v>0</v>
      </c>
      <c r="W23" s="530">
        <v>1</v>
      </c>
      <c r="X23" s="536">
        <v>0</v>
      </c>
      <c r="Y23" s="537">
        <f>VLOOKUP($B23,'Refrigerant Leak Rates'!$A$12:$H$19,4,FALSE)</f>
        <v>0.01</v>
      </c>
      <c r="Z23" s="537">
        <f>VLOOKUP($B23,'Refrigerant Leak Rates'!$A$12:$H$19,5,FALSE)</f>
        <v>0.1</v>
      </c>
      <c r="AA23" s="538">
        <f>VLOOKUP($B23,'Refrigerant Leak Rates'!$A$12:$H$19,8,FALSE)</f>
        <v>0.15999999999999998</v>
      </c>
      <c r="AB23" s="530">
        <f t="shared" si="0"/>
        <v>0</v>
      </c>
      <c r="AC23" s="539">
        <f t="shared" si="1"/>
        <v>1.9000000000000001</v>
      </c>
      <c r="AD23" s="540">
        <f t="shared" si="2"/>
        <v>0</v>
      </c>
      <c r="AE23" s="518">
        <f t="shared" si="3"/>
        <v>0</v>
      </c>
      <c r="AF23" s="527">
        <f t="shared" si="4"/>
        <v>1.9000000000000001</v>
      </c>
      <c r="AG23" s="528">
        <f t="shared" si="5"/>
        <v>0</v>
      </c>
      <c r="AH23" s="518">
        <f t="shared" si="6"/>
        <v>0</v>
      </c>
      <c r="AI23" s="527">
        <f t="shared" si="7"/>
        <v>1.9000000000000001</v>
      </c>
      <c r="AJ23" s="528">
        <f t="shared" si="8"/>
        <v>0</v>
      </c>
      <c r="AK23" s="518">
        <f t="shared" si="9"/>
        <v>0</v>
      </c>
      <c r="AL23" s="527">
        <f t="shared" si="10"/>
        <v>1.9000000000000001</v>
      </c>
      <c r="AM23" s="528">
        <f t="shared" si="11"/>
        <v>0</v>
      </c>
      <c r="AN23" s="518">
        <f t="shared" si="12"/>
        <v>0</v>
      </c>
      <c r="AO23" s="527">
        <f t="shared" si="13"/>
        <v>1.9000000000000001</v>
      </c>
      <c r="AP23" s="528">
        <f t="shared" si="14"/>
        <v>0</v>
      </c>
      <c r="AQ23" s="518">
        <f t="shared" si="15"/>
        <v>0</v>
      </c>
      <c r="AR23" s="527">
        <f t="shared" si="16"/>
        <v>1.9000000000000001</v>
      </c>
      <c r="AS23" s="528">
        <f t="shared" si="17"/>
        <v>0</v>
      </c>
    </row>
    <row r="24" spans="1:45" ht="28.7" customHeight="1" x14ac:dyDescent="0.25">
      <c r="A24" s="529" t="s">
        <v>947</v>
      </c>
      <c r="B24" s="530" t="s">
        <v>922</v>
      </c>
      <c r="C24" s="531" t="s">
        <v>923</v>
      </c>
      <c r="D24" s="532">
        <v>19.375</v>
      </c>
      <c r="E24" s="533" t="s">
        <v>930</v>
      </c>
      <c r="F24" s="541" t="s">
        <v>139</v>
      </c>
      <c r="G24" s="535">
        <v>0</v>
      </c>
      <c r="H24" s="530">
        <v>1</v>
      </c>
      <c r="I24" s="536">
        <v>0</v>
      </c>
      <c r="J24" s="535">
        <v>0</v>
      </c>
      <c r="K24" s="530">
        <v>1</v>
      </c>
      <c r="L24" s="536">
        <v>0</v>
      </c>
      <c r="M24" s="535">
        <v>0</v>
      </c>
      <c r="N24" s="530">
        <v>1</v>
      </c>
      <c r="O24" s="536">
        <v>0</v>
      </c>
      <c r="P24" s="535">
        <v>0</v>
      </c>
      <c r="Q24" s="530">
        <v>1</v>
      </c>
      <c r="R24" s="536">
        <v>0</v>
      </c>
      <c r="S24" s="535">
        <v>0</v>
      </c>
      <c r="T24" s="530">
        <v>1</v>
      </c>
      <c r="U24" s="536">
        <v>0</v>
      </c>
      <c r="V24" s="535">
        <v>0</v>
      </c>
      <c r="W24" s="530">
        <v>1</v>
      </c>
      <c r="X24" s="536">
        <v>0</v>
      </c>
      <c r="Y24" s="537">
        <f>VLOOKUP($B24,'Refrigerant Leak Rates'!$A$12:$H$19,4,FALSE)</f>
        <v>0.01</v>
      </c>
      <c r="Z24" s="537">
        <f>VLOOKUP($B24,'Refrigerant Leak Rates'!$A$12:$H$19,5,FALSE)</f>
        <v>0.1</v>
      </c>
      <c r="AA24" s="538">
        <f>VLOOKUP($B24,'Refrigerant Leak Rates'!$A$12:$H$19,8,FALSE)</f>
        <v>0.15999999999999998</v>
      </c>
      <c r="AB24" s="530">
        <f t="shared" si="0"/>
        <v>0</v>
      </c>
      <c r="AC24" s="539">
        <f t="shared" si="1"/>
        <v>1.9375</v>
      </c>
      <c r="AD24" s="540">
        <f t="shared" si="2"/>
        <v>0</v>
      </c>
      <c r="AE24" s="518">
        <f t="shared" si="3"/>
        <v>0</v>
      </c>
      <c r="AF24" s="527">
        <f t="shared" si="4"/>
        <v>1.9375</v>
      </c>
      <c r="AG24" s="528">
        <f t="shared" si="5"/>
        <v>0</v>
      </c>
      <c r="AH24" s="518">
        <f t="shared" si="6"/>
        <v>0</v>
      </c>
      <c r="AI24" s="527">
        <f t="shared" si="7"/>
        <v>1.9375</v>
      </c>
      <c r="AJ24" s="528">
        <f t="shared" si="8"/>
        <v>0</v>
      </c>
      <c r="AK24" s="518">
        <f t="shared" si="9"/>
        <v>0</v>
      </c>
      <c r="AL24" s="527">
        <f t="shared" si="10"/>
        <v>1.9375</v>
      </c>
      <c r="AM24" s="528">
        <f t="shared" si="11"/>
        <v>0</v>
      </c>
      <c r="AN24" s="518">
        <f t="shared" si="12"/>
        <v>0</v>
      </c>
      <c r="AO24" s="527">
        <f t="shared" si="13"/>
        <v>1.9375</v>
      </c>
      <c r="AP24" s="528">
        <f t="shared" si="14"/>
        <v>0</v>
      </c>
      <c r="AQ24" s="518">
        <f t="shared" si="15"/>
        <v>0</v>
      </c>
      <c r="AR24" s="527">
        <f t="shared" si="16"/>
        <v>1.9375</v>
      </c>
      <c r="AS24" s="528">
        <f t="shared" si="17"/>
        <v>0</v>
      </c>
    </row>
    <row r="25" spans="1:45" ht="28.7" customHeight="1" x14ac:dyDescent="0.25">
      <c r="A25" s="529" t="s">
        <v>948</v>
      </c>
      <c r="B25" s="530" t="s">
        <v>922</v>
      </c>
      <c r="C25" s="531" t="s">
        <v>923</v>
      </c>
      <c r="D25" s="532">
        <v>21</v>
      </c>
      <c r="E25" s="533" t="s">
        <v>930</v>
      </c>
      <c r="F25" s="534">
        <v>2011</v>
      </c>
      <c r="G25" s="535">
        <v>0</v>
      </c>
      <c r="H25" s="530">
        <v>1</v>
      </c>
      <c r="I25" s="536">
        <v>0</v>
      </c>
      <c r="J25" s="535">
        <v>0</v>
      </c>
      <c r="K25" s="530">
        <v>1</v>
      </c>
      <c r="L25" s="536">
        <v>0</v>
      </c>
      <c r="M25" s="535">
        <v>0</v>
      </c>
      <c r="N25" s="530">
        <v>1</v>
      </c>
      <c r="O25" s="536">
        <v>0</v>
      </c>
      <c r="P25" s="535">
        <v>0</v>
      </c>
      <c r="Q25" s="530">
        <v>1</v>
      </c>
      <c r="R25" s="536">
        <v>0</v>
      </c>
      <c r="S25" s="535">
        <v>0</v>
      </c>
      <c r="T25" s="530">
        <v>1</v>
      </c>
      <c r="U25" s="536">
        <v>0</v>
      </c>
      <c r="V25" s="535">
        <v>0</v>
      </c>
      <c r="W25" s="530">
        <v>1</v>
      </c>
      <c r="X25" s="536">
        <v>0</v>
      </c>
      <c r="Y25" s="537">
        <f>VLOOKUP($B25,'Refrigerant Leak Rates'!$A$12:$H$19,4,FALSE)</f>
        <v>0.01</v>
      </c>
      <c r="Z25" s="537">
        <f>VLOOKUP($B25,'Refrigerant Leak Rates'!$A$12:$H$19,5,FALSE)</f>
        <v>0.1</v>
      </c>
      <c r="AA25" s="538">
        <f>VLOOKUP($B25,'Refrigerant Leak Rates'!$A$12:$H$19,8,FALSE)</f>
        <v>0.15999999999999998</v>
      </c>
      <c r="AB25" s="530">
        <f t="shared" si="0"/>
        <v>0</v>
      </c>
      <c r="AC25" s="539">
        <f t="shared" si="1"/>
        <v>2.1</v>
      </c>
      <c r="AD25" s="540">
        <f t="shared" si="2"/>
        <v>0</v>
      </c>
      <c r="AE25" s="518">
        <f t="shared" si="3"/>
        <v>0</v>
      </c>
      <c r="AF25" s="527">
        <f t="shared" si="4"/>
        <v>2.1</v>
      </c>
      <c r="AG25" s="528">
        <f t="shared" si="5"/>
        <v>0</v>
      </c>
      <c r="AH25" s="518">
        <f t="shared" si="6"/>
        <v>0</v>
      </c>
      <c r="AI25" s="527">
        <f t="shared" si="7"/>
        <v>2.1</v>
      </c>
      <c r="AJ25" s="528">
        <f t="shared" si="8"/>
        <v>0</v>
      </c>
      <c r="AK25" s="518">
        <f t="shared" si="9"/>
        <v>0</v>
      </c>
      <c r="AL25" s="527">
        <f t="shared" si="10"/>
        <v>2.1</v>
      </c>
      <c r="AM25" s="528">
        <f t="shared" si="11"/>
        <v>0</v>
      </c>
      <c r="AN25" s="518">
        <f t="shared" si="12"/>
        <v>0</v>
      </c>
      <c r="AO25" s="527">
        <f t="shared" si="13"/>
        <v>2.1</v>
      </c>
      <c r="AP25" s="528">
        <f t="shared" si="14"/>
        <v>0</v>
      </c>
      <c r="AQ25" s="518">
        <f t="shared" si="15"/>
        <v>0</v>
      </c>
      <c r="AR25" s="527">
        <f t="shared" si="16"/>
        <v>2.1</v>
      </c>
      <c r="AS25" s="528">
        <f t="shared" si="17"/>
        <v>0</v>
      </c>
    </row>
    <row r="26" spans="1:45" ht="28.7" customHeight="1" x14ac:dyDescent="0.25">
      <c r="A26" s="529" t="s">
        <v>949</v>
      </c>
      <c r="B26" s="530" t="s">
        <v>922</v>
      </c>
      <c r="C26" s="531" t="s">
        <v>923</v>
      </c>
      <c r="D26" s="532">
        <v>17</v>
      </c>
      <c r="E26" s="533" t="s">
        <v>930</v>
      </c>
      <c r="F26" s="534">
        <v>2016</v>
      </c>
      <c r="G26" s="535">
        <v>0</v>
      </c>
      <c r="H26" s="530">
        <v>1</v>
      </c>
      <c r="I26" s="536">
        <v>0</v>
      </c>
      <c r="J26" s="535">
        <v>0</v>
      </c>
      <c r="K26" s="530">
        <v>1</v>
      </c>
      <c r="L26" s="536">
        <v>0</v>
      </c>
      <c r="M26" s="535">
        <v>0</v>
      </c>
      <c r="N26" s="530">
        <v>1</v>
      </c>
      <c r="O26" s="536">
        <v>0</v>
      </c>
      <c r="P26" s="535">
        <v>0</v>
      </c>
      <c r="Q26" s="530">
        <v>1</v>
      </c>
      <c r="R26" s="536">
        <v>0</v>
      </c>
      <c r="S26" s="535">
        <v>0</v>
      </c>
      <c r="T26" s="530">
        <v>1</v>
      </c>
      <c r="U26" s="536">
        <v>0</v>
      </c>
      <c r="V26" s="535">
        <v>0</v>
      </c>
      <c r="W26" s="530">
        <v>1</v>
      </c>
      <c r="X26" s="536">
        <v>0</v>
      </c>
      <c r="Y26" s="537">
        <f>VLOOKUP($B26,'Refrigerant Leak Rates'!$A$12:$H$19,4,FALSE)</f>
        <v>0.01</v>
      </c>
      <c r="Z26" s="537">
        <f>VLOOKUP($B26,'Refrigerant Leak Rates'!$A$12:$H$19,5,FALSE)</f>
        <v>0.1</v>
      </c>
      <c r="AA26" s="538">
        <f>VLOOKUP($B26,'Refrigerant Leak Rates'!$A$12:$H$19,8,FALSE)</f>
        <v>0.15999999999999998</v>
      </c>
      <c r="AB26" s="530">
        <f t="shared" si="0"/>
        <v>0</v>
      </c>
      <c r="AC26" s="539">
        <f t="shared" si="1"/>
        <v>1.7000000000000002</v>
      </c>
      <c r="AD26" s="540">
        <f t="shared" si="2"/>
        <v>0</v>
      </c>
      <c r="AE26" s="518">
        <f t="shared" si="3"/>
        <v>0</v>
      </c>
      <c r="AF26" s="527">
        <f t="shared" si="4"/>
        <v>1.7000000000000002</v>
      </c>
      <c r="AG26" s="528">
        <f t="shared" si="5"/>
        <v>0</v>
      </c>
      <c r="AH26" s="518">
        <f t="shared" si="6"/>
        <v>0</v>
      </c>
      <c r="AI26" s="527">
        <f t="shared" si="7"/>
        <v>1.7000000000000002</v>
      </c>
      <c r="AJ26" s="528">
        <f t="shared" si="8"/>
        <v>0</v>
      </c>
      <c r="AK26" s="518">
        <f t="shared" si="9"/>
        <v>0</v>
      </c>
      <c r="AL26" s="527">
        <f t="shared" si="10"/>
        <v>1.7000000000000002</v>
      </c>
      <c r="AM26" s="528">
        <f t="shared" si="11"/>
        <v>0</v>
      </c>
      <c r="AN26" s="518">
        <f t="shared" si="12"/>
        <v>0</v>
      </c>
      <c r="AO26" s="527">
        <f t="shared" si="13"/>
        <v>1.7000000000000002</v>
      </c>
      <c r="AP26" s="528">
        <f t="shared" si="14"/>
        <v>0</v>
      </c>
      <c r="AQ26" s="518">
        <f t="shared" si="15"/>
        <v>0</v>
      </c>
      <c r="AR26" s="527">
        <f t="shared" si="16"/>
        <v>1.7000000000000002</v>
      </c>
      <c r="AS26" s="528">
        <f t="shared" si="17"/>
        <v>0</v>
      </c>
    </row>
    <row r="27" spans="1:45" ht="28.7" customHeight="1" x14ac:dyDescent="0.25">
      <c r="A27" s="529" t="s">
        <v>950</v>
      </c>
      <c r="B27" s="530" t="s">
        <v>922</v>
      </c>
      <c r="C27" s="531" t="s">
        <v>923</v>
      </c>
      <c r="D27" s="532">
        <v>19</v>
      </c>
      <c r="E27" s="533" t="s">
        <v>926</v>
      </c>
      <c r="F27" s="534">
        <v>2007</v>
      </c>
      <c r="G27" s="535">
        <v>0</v>
      </c>
      <c r="H27" s="530">
        <v>1</v>
      </c>
      <c r="I27" s="536">
        <v>0</v>
      </c>
      <c r="J27" s="535">
        <v>0</v>
      </c>
      <c r="K27" s="530">
        <v>1</v>
      </c>
      <c r="L27" s="536">
        <v>0</v>
      </c>
      <c r="M27" s="535">
        <v>0</v>
      </c>
      <c r="N27" s="530">
        <v>1</v>
      </c>
      <c r="O27" s="536">
        <v>0</v>
      </c>
      <c r="P27" s="535">
        <v>0</v>
      </c>
      <c r="Q27" s="530">
        <v>1</v>
      </c>
      <c r="R27" s="536">
        <v>0</v>
      </c>
      <c r="S27" s="535">
        <v>0</v>
      </c>
      <c r="T27" s="530">
        <v>1</v>
      </c>
      <c r="U27" s="536">
        <v>0</v>
      </c>
      <c r="V27" s="535">
        <v>0</v>
      </c>
      <c r="W27" s="530">
        <v>1</v>
      </c>
      <c r="X27" s="536">
        <v>0</v>
      </c>
      <c r="Y27" s="537">
        <f>VLOOKUP($B27,'Refrigerant Leak Rates'!$A$12:$H$19,4,FALSE)</f>
        <v>0.01</v>
      </c>
      <c r="Z27" s="537">
        <f>VLOOKUP($B27,'Refrigerant Leak Rates'!$A$12:$H$19,5,FALSE)</f>
        <v>0.1</v>
      </c>
      <c r="AA27" s="538">
        <f>VLOOKUP($B27,'Refrigerant Leak Rates'!$A$12:$H$19,8,FALSE)</f>
        <v>0.15999999999999998</v>
      </c>
      <c r="AB27" s="530">
        <f t="shared" si="0"/>
        <v>0</v>
      </c>
      <c r="AC27" s="539">
        <f t="shared" si="1"/>
        <v>1.9000000000000001</v>
      </c>
      <c r="AD27" s="540">
        <f t="shared" si="2"/>
        <v>0</v>
      </c>
      <c r="AE27" s="518">
        <f t="shared" si="3"/>
        <v>0</v>
      </c>
      <c r="AF27" s="527">
        <f t="shared" si="4"/>
        <v>1.9000000000000001</v>
      </c>
      <c r="AG27" s="528">
        <f t="shared" si="5"/>
        <v>0</v>
      </c>
      <c r="AH27" s="518">
        <f t="shared" si="6"/>
        <v>0</v>
      </c>
      <c r="AI27" s="527">
        <f t="shared" si="7"/>
        <v>1.9000000000000001</v>
      </c>
      <c r="AJ27" s="528">
        <f t="shared" si="8"/>
        <v>0</v>
      </c>
      <c r="AK27" s="518">
        <f t="shared" si="9"/>
        <v>0</v>
      </c>
      <c r="AL27" s="527">
        <f t="shared" si="10"/>
        <v>1.9000000000000001</v>
      </c>
      <c r="AM27" s="528">
        <f t="shared" si="11"/>
        <v>0</v>
      </c>
      <c r="AN27" s="518">
        <f t="shared" si="12"/>
        <v>0</v>
      </c>
      <c r="AO27" s="527">
        <f t="shared" si="13"/>
        <v>1.9000000000000001</v>
      </c>
      <c r="AP27" s="528">
        <f t="shared" si="14"/>
        <v>0</v>
      </c>
      <c r="AQ27" s="518">
        <f t="shared" si="15"/>
        <v>0</v>
      </c>
      <c r="AR27" s="527">
        <f t="shared" si="16"/>
        <v>1.9000000000000001</v>
      </c>
      <c r="AS27" s="528">
        <f t="shared" si="17"/>
        <v>0</v>
      </c>
    </row>
    <row r="28" spans="1:45" ht="28.7" customHeight="1" x14ac:dyDescent="0.25">
      <c r="A28" s="529" t="s">
        <v>951</v>
      </c>
      <c r="B28" s="530" t="s">
        <v>922</v>
      </c>
      <c r="C28" s="531" t="s">
        <v>923</v>
      </c>
      <c r="D28" s="532">
        <v>28</v>
      </c>
      <c r="E28" s="533" t="s">
        <v>930</v>
      </c>
      <c r="F28" s="534">
        <v>2012</v>
      </c>
      <c r="G28" s="535">
        <v>0</v>
      </c>
      <c r="H28" s="530">
        <v>1</v>
      </c>
      <c r="I28" s="536">
        <v>0</v>
      </c>
      <c r="J28" s="535">
        <v>0</v>
      </c>
      <c r="K28" s="530">
        <v>1</v>
      </c>
      <c r="L28" s="536">
        <v>0</v>
      </c>
      <c r="M28" s="535">
        <v>0</v>
      </c>
      <c r="N28" s="530">
        <v>1</v>
      </c>
      <c r="O28" s="536">
        <v>0</v>
      </c>
      <c r="P28" s="535">
        <v>0</v>
      </c>
      <c r="Q28" s="530">
        <v>1</v>
      </c>
      <c r="R28" s="536">
        <v>0</v>
      </c>
      <c r="S28" s="535">
        <v>0</v>
      </c>
      <c r="T28" s="530">
        <v>1</v>
      </c>
      <c r="U28" s="536">
        <v>0</v>
      </c>
      <c r="V28" s="535">
        <v>0</v>
      </c>
      <c r="W28" s="530">
        <v>1</v>
      </c>
      <c r="X28" s="536">
        <v>0</v>
      </c>
      <c r="Y28" s="537">
        <f>VLOOKUP($B28,'Refrigerant Leak Rates'!$A$12:$H$19,4,FALSE)</f>
        <v>0.01</v>
      </c>
      <c r="Z28" s="537">
        <f>VLOOKUP($B28,'Refrigerant Leak Rates'!$A$12:$H$19,5,FALSE)</f>
        <v>0.1</v>
      </c>
      <c r="AA28" s="538">
        <f>VLOOKUP($B28,'Refrigerant Leak Rates'!$A$12:$H$19,8,FALSE)</f>
        <v>0.15999999999999998</v>
      </c>
      <c r="AB28" s="530">
        <f t="shared" si="0"/>
        <v>0</v>
      </c>
      <c r="AC28" s="539">
        <f t="shared" si="1"/>
        <v>2.8000000000000003</v>
      </c>
      <c r="AD28" s="540">
        <f t="shared" si="2"/>
        <v>0</v>
      </c>
      <c r="AE28" s="518">
        <f t="shared" si="3"/>
        <v>0</v>
      </c>
      <c r="AF28" s="527">
        <f t="shared" si="4"/>
        <v>2.8000000000000003</v>
      </c>
      <c r="AG28" s="528">
        <f t="shared" si="5"/>
        <v>0</v>
      </c>
      <c r="AH28" s="518">
        <f t="shared" si="6"/>
        <v>0</v>
      </c>
      <c r="AI28" s="527">
        <f t="shared" si="7"/>
        <v>2.8000000000000003</v>
      </c>
      <c r="AJ28" s="528">
        <f t="shared" si="8"/>
        <v>0</v>
      </c>
      <c r="AK28" s="518">
        <f t="shared" si="9"/>
        <v>0</v>
      </c>
      <c r="AL28" s="527">
        <f t="shared" si="10"/>
        <v>2.8000000000000003</v>
      </c>
      <c r="AM28" s="528">
        <f t="shared" si="11"/>
        <v>0</v>
      </c>
      <c r="AN28" s="518">
        <f t="shared" si="12"/>
        <v>0</v>
      </c>
      <c r="AO28" s="527">
        <f t="shared" si="13"/>
        <v>2.8000000000000003</v>
      </c>
      <c r="AP28" s="528">
        <f t="shared" si="14"/>
        <v>0</v>
      </c>
      <c r="AQ28" s="518">
        <f t="shared" si="15"/>
        <v>0</v>
      </c>
      <c r="AR28" s="527">
        <f t="shared" si="16"/>
        <v>2.8000000000000003</v>
      </c>
      <c r="AS28" s="528">
        <f t="shared" si="17"/>
        <v>0</v>
      </c>
    </row>
    <row r="29" spans="1:45" ht="28.7" customHeight="1" x14ac:dyDescent="0.25">
      <c r="A29" s="529" t="s">
        <v>952</v>
      </c>
      <c r="B29" s="530" t="s">
        <v>922</v>
      </c>
      <c r="C29" s="531" t="s">
        <v>923</v>
      </c>
      <c r="D29" s="532">
        <v>19.375</v>
      </c>
      <c r="E29" s="533" t="s">
        <v>930</v>
      </c>
      <c r="F29" s="541" t="s">
        <v>139</v>
      </c>
      <c r="G29" s="535">
        <v>0</v>
      </c>
      <c r="H29" s="530">
        <v>1</v>
      </c>
      <c r="I29" s="536">
        <v>0</v>
      </c>
      <c r="J29" s="535">
        <v>0</v>
      </c>
      <c r="K29" s="530">
        <v>1</v>
      </c>
      <c r="L29" s="536">
        <v>0</v>
      </c>
      <c r="M29" s="535">
        <v>0</v>
      </c>
      <c r="N29" s="530">
        <v>1</v>
      </c>
      <c r="O29" s="536">
        <v>0</v>
      </c>
      <c r="P29" s="535">
        <v>0</v>
      </c>
      <c r="Q29" s="530">
        <v>1</v>
      </c>
      <c r="R29" s="536">
        <v>0</v>
      </c>
      <c r="S29" s="535">
        <v>0</v>
      </c>
      <c r="T29" s="530">
        <v>1</v>
      </c>
      <c r="U29" s="536">
        <v>0</v>
      </c>
      <c r="V29" s="535">
        <v>0</v>
      </c>
      <c r="W29" s="530">
        <v>1</v>
      </c>
      <c r="X29" s="536">
        <v>0</v>
      </c>
      <c r="Y29" s="537">
        <f>VLOOKUP($B29,'Refrigerant Leak Rates'!$A$12:$H$19,4,FALSE)</f>
        <v>0.01</v>
      </c>
      <c r="Z29" s="537">
        <f>VLOOKUP($B29,'Refrigerant Leak Rates'!$A$12:$H$19,5,FALSE)</f>
        <v>0.1</v>
      </c>
      <c r="AA29" s="538">
        <f>VLOOKUP($B29,'Refrigerant Leak Rates'!$A$12:$H$19,8,FALSE)</f>
        <v>0.15999999999999998</v>
      </c>
      <c r="AB29" s="530">
        <f t="shared" si="0"/>
        <v>0</v>
      </c>
      <c r="AC29" s="539">
        <f t="shared" si="1"/>
        <v>1.9375</v>
      </c>
      <c r="AD29" s="540">
        <f t="shared" si="2"/>
        <v>0</v>
      </c>
      <c r="AE29" s="518">
        <f t="shared" si="3"/>
        <v>0</v>
      </c>
      <c r="AF29" s="527">
        <f t="shared" si="4"/>
        <v>1.9375</v>
      </c>
      <c r="AG29" s="528">
        <f t="shared" si="5"/>
        <v>0</v>
      </c>
      <c r="AH29" s="518">
        <f t="shared" si="6"/>
        <v>0</v>
      </c>
      <c r="AI29" s="527">
        <f t="shared" si="7"/>
        <v>1.9375</v>
      </c>
      <c r="AJ29" s="528">
        <f t="shared" si="8"/>
        <v>0</v>
      </c>
      <c r="AK29" s="518">
        <f t="shared" si="9"/>
        <v>0</v>
      </c>
      <c r="AL29" s="527">
        <f t="shared" si="10"/>
        <v>1.9375</v>
      </c>
      <c r="AM29" s="528">
        <f t="shared" si="11"/>
        <v>0</v>
      </c>
      <c r="AN29" s="518">
        <f t="shared" si="12"/>
        <v>0</v>
      </c>
      <c r="AO29" s="527">
        <f t="shared" si="13"/>
        <v>1.9375</v>
      </c>
      <c r="AP29" s="528">
        <f t="shared" si="14"/>
        <v>0</v>
      </c>
      <c r="AQ29" s="518">
        <f t="shared" si="15"/>
        <v>0</v>
      </c>
      <c r="AR29" s="527">
        <f t="shared" si="16"/>
        <v>1.9375</v>
      </c>
      <c r="AS29" s="528">
        <f t="shared" si="17"/>
        <v>0</v>
      </c>
    </row>
    <row r="30" spans="1:45" ht="28.7" customHeight="1" x14ac:dyDescent="0.25">
      <c r="A30" s="529" t="s">
        <v>953</v>
      </c>
      <c r="B30" s="530" t="s">
        <v>922</v>
      </c>
      <c r="C30" s="531" t="s">
        <v>923</v>
      </c>
      <c r="D30" s="532">
        <v>17</v>
      </c>
      <c r="E30" s="533" t="s">
        <v>930</v>
      </c>
      <c r="F30" s="534">
        <v>2012</v>
      </c>
      <c r="G30" s="535">
        <v>0</v>
      </c>
      <c r="H30" s="530">
        <v>1</v>
      </c>
      <c r="I30" s="536">
        <v>0</v>
      </c>
      <c r="J30" s="535">
        <v>0</v>
      </c>
      <c r="K30" s="530">
        <v>1</v>
      </c>
      <c r="L30" s="536">
        <v>0</v>
      </c>
      <c r="M30" s="535">
        <v>0</v>
      </c>
      <c r="N30" s="530">
        <v>1</v>
      </c>
      <c r="O30" s="536">
        <v>0</v>
      </c>
      <c r="P30" s="535">
        <v>0</v>
      </c>
      <c r="Q30" s="530">
        <v>1</v>
      </c>
      <c r="R30" s="536">
        <v>0</v>
      </c>
      <c r="S30" s="535">
        <v>0</v>
      </c>
      <c r="T30" s="530">
        <v>1</v>
      </c>
      <c r="U30" s="536">
        <v>0</v>
      </c>
      <c r="V30" s="535">
        <v>0</v>
      </c>
      <c r="W30" s="530">
        <v>1</v>
      </c>
      <c r="X30" s="536">
        <v>0</v>
      </c>
      <c r="Y30" s="537">
        <f>VLOOKUP($B30,'Refrigerant Leak Rates'!$A$12:$H$19,4,FALSE)</f>
        <v>0.01</v>
      </c>
      <c r="Z30" s="537">
        <f>VLOOKUP($B30,'Refrigerant Leak Rates'!$A$12:$H$19,5,FALSE)</f>
        <v>0.1</v>
      </c>
      <c r="AA30" s="538">
        <f>VLOOKUP($B30,'Refrigerant Leak Rates'!$A$12:$H$19,8,FALSE)</f>
        <v>0.15999999999999998</v>
      </c>
      <c r="AB30" s="530">
        <f t="shared" si="0"/>
        <v>0</v>
      </c>
      <c r="AC30" s="539">
        <f t="shared" si="1"/>
        <v>1.7000000000000002</v>
      </c>
      <c r="AD30" s="540">
        <f t="shared" si="2"/>
        <v>0</v>
      </c>
      <c r="AE30" s="518">
        <f t="shared" si="3"/>
        <v>0</v>
      </c>
      <c r="AF30" s="527">
        <f t="shared" si="4"/>
        <v>1.7000000000000002</v>
      </c>
      <c r="AG30" s="528">
        <f t="shared" si="5"/>
        <v>0</v>
      </c>
      <c r="AH30" s="518">
        <f t="shared" si="6"/>
        <v>0</v>
      </c>
      <c r="AI30" s="527">
        <f t="shared" si="7"/>
        <v>1.7000000000000002</v>
      </c>
      <c r="AJ30" s="528">
        <f t="shared" si="8"/>
        <v>0</v>
      </c>
      <c r="AK30" s="518">
        <f t="shared" si="9"/>
        <v>0</v>
      </c>
      <c r="AL30" s="527">
        <f t="shared" si="10"/>
        <v>1.7000000000000002</v>
      </c>
      <c r="AM30" s="528">
        <f t="shared" si="11"/>
        <v>0</v>
      </c>
      <c r="AN30" s="518">
        <f t="shared" si="12"/>
        <v>0</v>
      </c>
      <c r="AO30" s="527">
        <f t="shared" si="13"/>
        <v>1.7000000000000002</v>
      </c>
      <c r="AP30" s="528">
        <f t="shared" si="14"/>
        <v>0</v>
      </c>
      <c r="AQ30" s="518">
        <f t="shared" si="15"/>
        <v>0</v>
      </c>
      <c r="AR30" s="527">
        <f t="shared" si="16"/>
        <v>1.7000000000000002</v>
      </c>
      <c r="AS30" s="528">
        <f t="shared" si="17"/>
        <v>0</v>
      </c>
    </row>
    <row r="31" spans="1:45" ht="28.7" customHeight="1" x14ac:dyDescent="0.25">
      <c r="A31" s="529" t="s">
        <v>954</v>
      </c>
      <c r="B31" s="530" t="s">
        <v>922</v>
      </c>
      <c r="C31" s="531" t="s">
        <v>923</v>
      </c>
      <c r="D31" s="532">
        <v>12.43</v>
      </c>
      <c r="E31" s="533" t="s">
        <v>930</v>
      </c>
      <c r="F31" s="534">
        <v>2021</v>
      </c>
      <c r="G31" s="535">
        <v>0</v>
      </c>
      <c r="H31" s="530">
        <v>1</v>
      </c>
      <c r="I31" s="536">
        <v>0</v>
      </c>
      <c r="J31" s="535">
        <v>0</v>
      </c>
      <c r="K31" s="530">
        <v>1</v>
      </c>
      <c r="L31" s="536">
        <v>0</v>
      </c>
      <c r="M31" s="535">
        <v>0</v>
      </c>
      <c r="N31" s="530">
        <v>1</v>
      </c>
      <c r="O31" s="536">
        <v>0</v>
      </c>
      <c r="P31" s="535">
        <v>0</v>
      </c>
      <c r="Q31" s="530">
        <v>1</v>
      </c>
      <c r="R31" s="536">
        <v>0</v>
      </c>
      <c r="S31" s="535">
        <v>0</v>
      </c>
      <c r="T31" s="530">
        <v>1</v>
      </c>
      <c r="U31" s="536">
        <v>0</v>
      </c>
      <c r="V31" s="535">
        <v>0</v>
      </c>
      <c r="W31" s="530">
        <v>1</v>
      </c>
      <c r="X31" s="536">
        <v>0</v>
      </c>
      <c r="Y31" s="537">
        <f>VLOOKUP($B31,'Refrigerant Leak Rates'!$A$12:$H$19,4,FALSE)</f>
        <v>0.01</v>
      </c>
      <c r="Z31" s="537">
        <f>VLOOKUP($B31,'Refrigerant Leak Rates'!$A$12:$H$19,5,FALSE)</f>
        <v>0.1</v>
      </c>
      <c r="AA31" s="538">
        <f>VLOOKUP($B31,'Refrigerant Leak Rates'!$A$12:$H$19,8,FALSE)</f>
        <v>0.15999999999999998</v>
      </c>
      <c r="AB31" s="530">
        <f t="shared" si="0"/>
        <v>0</v>
      </c>
      <c r="AC31" s="539">
        <f t="shared" si="1"/>
        <v>1.2430000000000001</v>
      </c>
      <c r="AD31" s="540">
        <f t="shared" si="2"/>
        <v>0</v>
      </c>
      <c r="AE31" s="518">
        <f t="shared" si="3"/>
        <v>0</v>
      </c>
      <c r="AF31" s="527">
        <f t="shared" si="4"/>
        <v>1.2430000000000001</v>
      </c>
      <c r="AG31" s="528">
        <f t="shared" si="5"/>
        <v>0</v>
      </c>
      <c r="AH31" s="518">
        <f t="shared" si="6"/>
        <v>0</v>
      </c>
      <c r="AI31" s="527">
        <f t="shared" si="7"/>
        <v>1.2430000000000001</v>
      </c>
      <c r="AJ31" s="528">
        <f t="shared" si="8"/>
        <v>0</v>
      </c>
      <c r="AK31" s="518">
        <f t="shared" si="9"/>
        <v>0</v>
      </c>
      <c r="AL31" s="527">
        <f t="shared" si="10"/>
        <v>1.2430000000000001</v>
      </c>
      <c r="AM31" s="528">
        <f t="shared" si="11"/>
        <v>0</v>
      </c>
      <c r="AN31" s="518">
        <f t="shared" si="12"/>
        <v>0</v>
      </c>
      <c r="AO31" s="527">
        <f t="shared" si="13"/>
        <v>1.2430000000000001</v>
      </c>
      <c r="AP31" s="528">
        <f t="shared" si="14"/>
        <v>0</v>
      </c>
      <c r="AQ31" s="518">
        <f t="shared" si="15"/>
        <v>0</v>
      </c>
      <c r="AR31" s="527">
        <f t="shared" si="16"/>
        <v>1.2430000000000001</v>
      </c>
      <c r="AS31" s="528">
        <f t="shared" si="17"/>
        <v>0</v>
      </c>
    </row>
    <row r="32" spans="1:45" ht="28.7" customHeight="1" x14ac:dyDescent="0.25">
      <c r="A32" s="529" t="s">
        <v>955</v>
      </c>
      <c r="B32" s="530" t="s">
        <v>922</v>
      </c>
      <c r="C32" s="531" t="s">
        <v>923</v>
      </c>
      <c r="D32" s="532">
        <v>12.43</v>
      </c>
      <c r="E32" s="533" t="s">
        <v>930</v>
      </c>
      <c r="F32" s="534">
        <v>2021</v>
      </c>
      <c r="G32" s="535">
        <v>0</v>
      </c>
      <c r="H32" s="530">
        <v>1</v>
      </c>
      <c r="I32" s="536">
        <v>0</v>
      </c>
      <c r="J32" s="535">
        <v>0</v>
      </c>
      <c r="K32" s="530">
        <v>1</v>
      </c>
      <c r="L32" s="536">
        <v>0</v>
      </c>
      <c r="M32" s="535">
        <v>0</v>
      </c>
      <c r="N32" s="530">
        <v>1</v>
      </c>
      <c r="O32" s="536">
        <v>0</v>
      </c>
      <c r="P32" s="535">
        <v>0</v>
      </c>
      <c r="Q32" s="530">
        <v>1</v>
      </c>
      <c r="R32" s="536">
        <v>0</v>
      </c>
      <c r="S32" s="535">
        <v>0</v>
      </c>
      <c r="T32" s="530">
        <v>1</v>
      </c>
      <c r="U32" s="536">
        <v>0</v>
      </c>
      <c r="V32" s="535">
        <v>0</v>
      </c>
      <c r="W32" s="530">
        <v>1</v>
      </c>
      <c r="X32" s="536">
        <v>0</v>
      </c>
      <c r="Y32" s="537">
        <f>VLOOKUP($B32,'Refrigerant Leak Rates'!$A$12:$H$19,4,FALSE)</f>
        <v>0.01</v>
      </c>
      <c r="Z32" s="537">
        <f>VLOOKUP($B32,'Refrigerant Leak Rates'!$A$12:$H$19,5,FALSE)</f>
        <v>0.1</v>
      </c>
      <c r="AA32" s="538">
        <f>VLOOKUP($B32,'Refrigerant Leak Rates'!$A$12:$H$19,8,FALSE)</f>
        <v>0.15999999999999998</v>
      </c>
      <c r="AB32" s="530">
        <f t="shared" si="0"/>
        <v>0</v>
      </c>
      <c r="AC32" s="539">
        <f t="shared" si="1"/>
        <v>1.2430000000000001</v>
      </c>
      <c r="AD32" s="540">
        <f t="shared" si="2"/>
        <v>0</v>
      </c>
      <c r="AE32" s="518">
        <f t="shared" si="3"/>
        <v>0</v>
      </c>
      <c r="AF32" s="527">
        <f t="shared" si="4"/>
        <v>1.2430000000000001</v>
      </c>
      <c r="AG32" s="528">
        <f t="shared" si="5"/>
        <v>0</v>
      </c>
      <c r="AH32" s="518">
        <f t="shared" si="6"/>
        <v>0</v>
      </c>
      <c r="AI32" s="527">
        <f t="shared" si="7"/>
        <v>1.2430000000000001</v>
      </c>
      <c r="AJ32" s="528">
        <f t="shared" si="8"/>
        <v>0</v>
      </c>
      <c r="AK32" s="518">
        <f t="shared" si="9"/>
        <v>0</v>
      </c>
      <c r="AL32" s="527">
        <f t="shared" si="10"/>
        <v>1.2430000000000001</v>
      </c>
      <c r="AM32" s="528">
        <f t="shared" si="11"/>
        <v>0</v>
      </c>
      <c r="AN32" s="518">
        <f t="shared" si="12"/>
        <v>0</v>
      </c>
      <c r="AO32" s="527">
        <f t="shared" si="13"/>
        <v>1.2430000000000001</v>
      </c>
      <c r="AP32" s="528">
        <f t="shared" si="14"/>
        <v>0</v>
      </c>
      <c r="AQ32" s="518">
        <f t="shared" si="15"/>
        <v>0</v>
      </c>
      <c r="AR32" s="527">
        <f t="shared" si="16"/>
        <v>1.2430000000000001</v>
      </c>
      <c r="AS32" s="528">
        <f t="shared" si="17"/>
        <v>0</v>
      </c>
    </row>
    <row r="33" spans="1:45" ht="28.7" customHeight="1" x14ac:dyDescent="0.25">
      <c r="A33" s="529" t="s">
        <v>956</v>
      </c>
      <c r="B33" s="530" t="s">
        <v>922</v>
      </c>
      <c r="C33" s="531" t="s">
        <v>923</v>
      </c>
      <c r="D33" s="532">
        <v>35</v>
      </c>
      <c r="E33" s="533" t="s">
        <v>930</v>
      </c>
      <c r="F33" s="534">
        <v>2020</v>
      </c>
      <c r="G33" s="535">
        <v>0</v>
      </c>
      <c r="H33" s="530">
        <v>1</v>
      </c>
      <c r="I33" s="536">
        <v>0</v>
      </c>
      <c r="J33" s="535">
        <v>0</v>
      </c>
      <c r="K33" s="530">
        <v>1</v>
      </c>
      <c r="L33" s="536">
        <v>0</v>
      </c>
      <c r="M33" s="535">
        <v>0</v>
      </c>
      <c r="N33" s="530">
        <v>1</v>
      </c>
      <c r="O33" s="536">
        <v>0</v>
      </c>
      <c r="P33" s="535">
        <v>0</v>
      </c>
      <c r="Q33" s="530">
        <v>1</v>
      </c>
      <c r="R33" s="536">
        <v>0</v>
      </c>
      <c r="S33" s="535">
        <v>0</v>
      </c>
      <c r="T33" s="530">
        <v>1</v>
      </c>
      <c r="U33" s="536">
        <v>0</v>
      </c>
      <c r="V33" s="535">
        <v>0</v>
      </c>
      <c r="W33" s="530">
        <v>1</v>
      </c>
      <c r="X33" s="536">
        <v>0</v>
      </c>
      <c r="Y33" s="537">
        <f>VLOOKUP($B33,'Refrigerant Leak Rates'!$A$12:$H$19,4,FALSE)</f>
        <v>0.01</v>
      </c>
      <c r="Z33" s="537">
        <f>VLOOKUP($B33,'Refrigerant Leak Rates'!$A$12:$H$19,5,FALSE)</f>
        <v>0.1</v>
      </c>
      <c r="AA33" s="538">
        <f>VLOOKUP($B33,'Refrigerant Leak Rates'!$A$12:$H$19,8,FALSE)</f>
        <v>0.15999999999999998</v>
      </c>
      <c r="AB33" s="530">
        <f t="shared" si="0"/>
        <v>0</v>
      </c>
      <c r="AC33" s="539">
        <f t="shared" si="1"/>
        <v>3.5</v>
      </c>
      <c r="AD33" s="540">
        <f t="shared" si="2"/>
        <v>0</v>
      </c>
      <c r="AE33" s="518">
        <f t="shared" si="3"/>
        <v>0</v>
      </c>
      <c r="AF33" s="527">
        <f t="shared" si="4"/>
        <v>3.5</v>
      </c>
      <c r="AG33" s="528">
        <f t="shared" si="5"/>
        <v>0</v>
      </c>
      <c r="AH33" s="518">
        <f t="shared" si="6"/>
        <v>0</v>
      </c>
      <c r="AI33" s="527">
        <f t="shared" si="7"/>
        <v>3.5</v>
      </c>
      <c r="AJ33" s="528">
        <f t="shared" si="8"/>
        <v>0</v>
      </c>
      <c r="AK33" s="518">
        <f t="shared" si="9"/>
        <v>0</v>
      </c>
      <c r="AL33" s="527">
        <f t="shared" si="10"/>
        <v>3.5</v>
      </c>
      <c r="AM33" s="528">
        <f t="shared" si="11"/>
        <v>0</v>
      </c>
      <c r="AN33" s="518">
        <f t="shared" si="12"/>
        <v>0</v>
      </c>
      <c r="AO33" s="527">
        <f t="shared" si="13"/>
        <v>3.5</v>
      </c>
      <c r="AP33" s="528">
        <f t="shared" si="14"/>
        <v>0</v>
      </c>
      <c r="AQ33" s="518">
        <f t="shared" si="15"/>
        <v>0</v>
      </c>
      <c r="AR33" s="527">
        <f t="shared" si="16"/>
        <v>3.5</v>
      </c>
      <c r="AS33" s="528">
        <f t="shared" si="17"/>
        <v>0</v>
      </c>
    </row>
    <row r="34" spans="1:45" ht="28.7" customHeight="1" x14ac:dyDescent="0.25">
      <c r="A34" s="529" t="s">
        <v>957</v>
      </c>
      <c r="B34" s="530" t="s">
        <v>922</v>
      </c>
      <c r="C34" s="531" t="s">
        <v>923</v>
      </c>
      <c r="D34" s="532">
        <v>35</v>
      </c>
      <c r="E34" s="533" t="s">
        <v>930</v>
      </c>
      <c r="F34" s="534">
        <v>2020</v>
      </c>
      <c r="G34" s="535">
        <v>0</v>
      </c>
      <c r="H34" s="530">
        <v>1</v>
      </c>
      <c r="I34" s="536">
        <v>0</v>
      </c>
      <c r="J34" s="535">
        <v>0</v>
      </c>
      <c r="K34" s="530">
        <v>1</v>
      </c>
      <c r="L34" s="536">
        <v>0</v>
      </c>
      <c r="M34" s="535">
        <v>0</v>
      </c>
      <c r="N34" s="530">
        <v>1</v>
      </c>
      <c r="O34" s="536">
        <v>0</v>
      </c>
      <c r="P34" s="535">
        <v>0</v>
      </c>
      <c r="Q34" s="530">
        <v>1</v>
      </c>
      <c r="R34" s="536">
        <v>0</v>
      </c>
      <c r="S34" s="535">
        <v>0</v>
      </c>
      <c r="T34" s="530">
        <v>1</v>
      </c>
      <c r="U34" s="536">
        <v>0</v>
      </c>
      <c r="V34" s="535">
        <v>0</v>
      </c>
      <c r="W34" s="530">
        <v>1</v>
      </c>
      <c r="X34" s="536">
        <v>0</v>
      </c>
      <c r="Y34" s="537">
        <f>VLOOKUP($B34,'Refrigerant Leak Rates'!$A$12:$H$19,4,FALSE)</f>
        <v>0.01</v>
      </c>
      <c r="Z34" s="537">
        <f>VLOOKUP($B34,'Refrigerant Leak Rates'!$A$12:$H$19,5,FALSE)</f>
        <v>0.1</v>
      </c>
      <c r="AA34" s="538">
        <f>VLOOKUP($B34,'Refrigerant Leak Rates'!$A$12:$H$19,8,FALSE)</f>
        <v>0.15999999999999998</v>
      </c>
      <c r="AB34" s="530">
        <f t="shared" si="0"/>
        <v>0</v>
      </c>
      <c r="AC34" s="539">
        <f t="shared" si="1"/>
        <v>3.5</v>
      </c>
      <c r="AD34" s="540">
        <f t="shared" si="2"/>
        <v>0</v>
      </c>
      <c r="AE34" s="518">
        <f t="shared" si="3"/>
        <v>0</v>
      </c>
      <c r="AF34" s="527">
        <f t="shared" si="4"/>
        <v>3.5</v>
      </c>
      <c r="AG34" s="528">
        <f t="shared" si="5"/>
        <v>0</v>
      </c>
      <c r="AH34" s="518">
        <f t="shared" si="6"/>
        <v>0</v>
      </c>
      <c r="AI34" s="527">
        <f t="shared" si="7"/>
        <v>3.5</v>
      </c>
      <c r="AJ34" s="528">
        <f t="shared" si="8"/>
        <v>0</v>
      </c>
      <c r="AK34" s="518">
        <f t="shared" si="9"/>
        <v>0</v>
      </c>
      <c r="AL34" s="527">
        <f t="shared" si="10"/>
        <v>3.5</v>
      </c>
      <c r="AM34" s="528">
        <f t="shared" si="11"/>
        <v>0</v>
      </c>
      <c r="AN34" s="518">
        <f t="shared" si="12"/>
        <v>0</v>
      </c>
      <c r="AO34" s="527">
        <f t="shared" si="13"/>
        <v>3.5</v>
      </c>
      <c r="AP34" s="528">
        <f t="shared" si="14"/>
        <v>0</v>
      </c>
      <c r="AQ34" s="518">
        <f t="shared" si="15"/>
        <v>0</v>
      </c>
      <c r="AR34" s="527">
        <f t="shared" si="16"/>
        <v>3.5</v>
      </c>
      <c r="AS34" s="528">
        <f t="shared" si="17"/>
        <v>0</v>
      </c>
    </row>
    <row r="35" spans="1:45" ht="28.7" customHeight="1" x14ac:dyDescent="0.25">
      <c r="A35" s="529" t="s">
        <v>958</v>
      </c>
      <c r="B35" s="530" t="s">
        <v>922</v>
      </c>
      <c r="C35" s="531" t="s">
        <v>923</v>
      </c>
      <c r="D35" s="532">
        <v>12.5</v>
      </c>
      <c r="E35" s="533" t="s">
        <v>930</v>
      </c>
      <c r="F35" s="534">
        <v>2020</v>
      </c>
      <c r="G35" s="535">
        <v>0</v>
      </c>
      <c r="H35" s="530">
        <v>1</v>
      </c>
      <c r="I35" s="536">
        <v>0</v>
      </c>
      <c r="J35" s="535">
        <v>0</v>
      </c>
      <c r="K35" s="530">
        <v>1</v>
      </c>
      <c r="L35" s="536">
        <v>0</v>
      </c>
      <c r="M35" s="535">
        <v>0</v>
      </c>
      <c r="N35" s="530">
        <v>1</v>
      </c>
      <c r="O35" s="536">
        <v>0</v>
      </c>
      <c r="P35" s="535">
        <v>0</v>
      </c>
      <c r="Q35" s="530">
        <v>1</v>
      </c>
      <c r="R35" s="536">
        <v>0</v>
      </c>
      <c r="S35" s="535">
        <v>0</v>
      </c>
      <c r="T35" s="530">
        <v>1</v>
      </c>
      <c r="U35" s="536">
        <v>0</v>
      </c>
      <c r="V35" s="535">
        <v>0</v>
      </c>
      <c r="W35" s="530">
        <v>1</v>
      </c>
      <c r="X35" s="536">
        <v>0</v>
      </c>
      <c r="Y35" s="537">
        <f>VLOOKUP($B35,'Refrigerant Leak Rates'!$A$12:$H$19,4,FALSE)</f>
        <v>0.01</v>
      </c>
      <c r="Z35" s="537">
        <f>VLOOKUP($B35,'Refrigerant Leak Rates'!$A$12:$H$19,5,FALSE)</f>
        <v>0.1</v>
      </c>
      <c r="AA35" s="538">
        <f>VLOOKUP($B35,'Refrigerant Leak Rates'!$A$12:$H$19,8,FALSE)</f>
        <v>0.15999999999999998</v>
      </c>
      <c r="AB35" s="530">
        <f t="shared" si="0"/>
        <v>0</v>
      </c>
      <c r="AC35" s="539">
        <f t="shared" si="1"/>
        <v>1.25</v>
      </c>
      <c r="AD35" s="540">
        <f t="shared" si="2"/>
        <v>0</v>
      </c>
      <c r="AE35" s="518">
        <f t="shared" si="3"/>
        <v>0</v>
      </c>
      <c r="AF35" s="527">
        <f t="shared" si="4"/>
        <v>1.25</v>
      </c>
      <c r="AG35" s="528">
        <f t="shared" si="5"/>
        <v>0</v>
      </c>
      <c r="AH35" s="518">
        <f t="shared" si="6"/>
        <v>0</v>
      </c>
      <c r="AI35" s="527">
        <f t="shared" si="7"/>
        <v>1.25</v>
      </c>
      <c r="AJ35" s="528">
        <f t="shared" si="8"/>
        <v>0</v>
      </c>
      <c r="AK35" s="518">
        <f t="shared" si="9"/>
        <v>0</v>
      </c>
      <c r="AL35" s="527">
        <f t="shared" si="10"/>
        <v>1.25</v>
      </c>
      <c r="AM35" s="528">
        <f t="shared" si="11"/>
        <v>0</v>
      </c>
      <c r="AN35" s="518">
        <f t="shared" si="12"/>
        <v>0</v>
      </c>
      <c r="AO35" s="527">
        <f t="shared" si="13"/>
        <v>1.25</v>
      </c>
      <c r="AP35" s="528">
        <f t="shared" si="14"/>
        <v>0</v>
      </c>
      <c r="AQ35" s="518">
        <f t="shared" si="15"/>
        <v>0</v>
      </c>
      <c r="AR35" s="527">
        <f t="shared" si="16"/>
        <v>1.25</v>
      </c>
      <c r="AS35" s="528">
        <f t="shared" si="17"/>
        <v>0</v>
      </c>
    </row>
    <row r="36" spans="1:45" ht="28.7" customHeight="1" x14ac:dyDescent="0.25">
      <c r="A36" s="529" t="s">
        <v>959</v>
      </c>
      <c r="B36" s="530" t="s">
        <v>922</v>
      </c>
      <c r="C36" s="531" t="s">
        <v>923</v>
      </c>
      <c r="D36" s="532">
        <v>14</v>
      </c>
      <c r="E36" s="533" t="s">
        <v>926</v>
      </c>
      <c r="F36" s="534">
        <v>2005</v>
      </c>
      <c r="G36" s="535">
        <v>0</v>
      </c>
      <c r="H36" s="530">
        <v>1</v>
      </c>
      <c r="I36" s="536">
        <v>0</v>
      </c>
      <c r="J36" s="535">
        <v>0</v>
      </c>
      <c r="K36" s="530">
        <v>1</v>
      </c>
      <c r="L36" s="536">
        <v>0</v>
      </c>
      <c r="M36" s="535">
        <v>0</v>
      </c>
      <c r="N36" s="530">
        <v>1</v>
      </c>
      <c r="O36" s="536">
        <v>0</v>
      </c>
      <c r="P36" s="535">
        <v>0</v>
      </c>
      <c r="Q36" s="530">
        <v>1</v>
      </c>
      <c r="R36" s="536">
        <v>0</v>
      </c>
      <c r="S36" s="535">
        <v>0</v>
      </c>
      <c r="T36" s="530">
        <v>1</v>
      </c>
      <c r="U36" s="536">
        <v>0</v>
      </c>
      <c r="V36" s="535">
        <v>0</v>
      </c>
      <c r="W36" s="530">
        <v>1</v>
      </c>
      <c r="X36" s="536">
        <v>0</v>
      </c>
      <c r="Y36" s="537">
        <f>VLOOKUP($B36,'Refrigerant Leak Rates'!$A$12:$H$19,4,FALSE)</f>
        <v>0.01</v>
      </c>
      <c r="Z36" s="537">
        <f>VLOOKUP($B36,'Refrigerant Leak Rates'!$A$12:$H$19,5,FALSE)</f>
        <v>0.1</v>
      </c>
      <c r="AA36" s="538">
        <f>VLOOKUP($B36,'Refrigerant Leak Rates'!$A$12:$H$19,8,FALSE)</f>
        <v>0.15999999999999998</v>
      </c>
      <c r="AB36" s="530">
        <f t="shared" si="0"/>
        <v>0</v>
      </c>
      <c r="AC36" s="539">
        <f t="shared" si="1"/>
        <v>1.4000000000000001</v>
      </c>
      <c r="AD36" s="540">
        <f t="shared" si="2"/>
        <v>0</v>
      </c>
      <c r="AE36" s="518">
        <f t="shared" si="3"/>
        <v>0</v>
      </c>
      <c r="AF36" s="527">
        <f t="shared" si="4"/>
        <v>1.4000000000000001</v>
      </c>
      <c r="AG36" s="528">
        <f t="shared" si="5"/>
        <v>0</v>
      </c>
      <c r="AH36" s="518">
        <f t="shared" si="6"/>
        <v>0</v>
      </c>
      <c r="AI36" s="527">
        <f t="shared" si="7"/>
        <v>1.4000000000000001</v>
      </c>
      <c r="AJ36" s="528">
        <f t="shared" si="8"/>
        <v>0</v>
      </c>
      <c r="AK36" s="518">
        <f t="shared" si="9"/>
        <v>0</v>
      </c>
      <c r="AL36" s="527">
        <f t="shared" si="10"/>
        <v>1.4000000000000001</v>
      </c>
      <c r="AM36" s="528">
        <f t="shared" si="11"/>
        <v>0</v>
      </c>
      <c r="AN36" s="518">
        <f t="shared" si="12"/>
        <v>0</v>
      </c>
      <c r="AO36" s="527">
        <f t="shared" si="13"/>
        <v>1.4000000000000001</v>
      </c>
      <c r="AP36" s="528">
        <f t="shared" si="14"/>
        <v>0</v>
      </c>
      <c r="AQ36" s="518">
        <f t="shared" si="15"/>
        <v>0</v>
      </c>
      <c r="AR36" s="527">
        <f t="shared" si="16"/>
        <v>1.4000000000000001</v>
      </c>
      <c r="AS36" s="528">
        <f t="shared" si="17"/>
        <v>0</v>
      </c>
    </row>
    <row r="37" spans="1:45" ht="28.7" customHeight="1" x14ac:dyDescent="0.25">
      <c r="A37" s="529" t="s">
        <v>960</v>
      </c>
      <c r="B37" s="530" t="s">
        <v>922</v>
      </c>
      <c r="C37" s="531" t="s">
        <v>923</v>
      </c>
      <c r="D37" s="532">
        <v>23.333333333333332</v>
      </c>
      <c r="E37" s="533" t="s">
        <v>926</v>
      </c>
      <c r="F37" s="541" t="s">
        <v>139</v>
      </c>
      <c r="G37" s="535">
        <v>0</v>
      </c>
      <c r="H37" s="530">
        <v>1</v>
      </c>
      <c r="I37" s="536">
        <v>0</v>
      </c>
      <c r="J37" s="535">
        <v>0</v>
      </c>
      <c r="K37" s="530">
        <v>1</v>
      </c>
      <c r="L37" s="536">
        <v>0</v>
      </c>
      <c r="M37" s="535">
        <v>0</v>
      </c>
      <c r="N37" s="530">
        <v>1</v>
      </c>
      <c r="O37" s="536">
        <v>0</v>
      </c>
      <c r="P37" s="535">
        <v>0</v>
      </c>
      <c r="Q37" s="530">
        <v>1</v>
      </c>
      <c r="R37" s="536">
        <v>0</v>
      </c>
      <c r="S37" s="535">
        <v>0</v>
      </c>
      <c r="T37" s="530">
        <v>1</v>
      </c>
      <c r="U37" s="536">
        <v>0</v>
      </c>
      <c r="V37" s="535">
        <v>0</v>
      </c>
      <c r="W37" s="530">
        <v>1</v>
      </c>
      <c r="X37" s="536">
        <v>0</v>
      </c>
      <c r="Y37" s="537">
        <f>VLOOKUP($B37,'Refrigerant Leak Rates'!$A$12:$H$19,4,FALSE)</f>
        <v>0.01</v>
      </c>
      <c r="Z37" s="537">
        <f>VLOOKUP($B37,'Refrigerant Leak Rates'!$A$12:$H$19,5,FALSE)</f>
        <v>0.1</v>
      </c>
      <c r="AA37" s="538">
        <f>VLOOKUP($B37,'Refrigerant Leak Rates'!$A$12:$H$19,8,FALSE)</f>
        <v>0.15999999999999998</v>
      </c>
      <c r="AB37" s="530">
        <f t="shared" si="0"/>
        <v>0</v>
      </c>
      <c r="AC37" s="539">
        <f t="shared" si="1"/>
        <v>2.3333333333333335</v>
      </c>
      <c r="AD37" s="540">
        <f t="shared" si="2"/>
        <v>0</v>
      </c>
      <c r="AE37" s="518">
        <f t="shared" si="3"/>
        <v>0</v>
      </c>
      <c r="AF37" s="527">
        <f t="shared" si="4"/>
        <v>2.3333333333333335</v>
      </c>
      <c r="AG37" s="528">
        <f t="shared" si="5"/>
        <v>0</v>
      </c>
      <c r="AH37" s="518">
        <f t="shared" si="6"/>
        <v>0</v>
      </c>
      <c r="AI37" s="527">
        <f t="shared" si="7"/>
        <v>2.3333333333333335</v>
      </c>
      <c r="AJ37" s="528">
        <f t="shared" si="8"/>
        <v>0</v>
      </c>
      <c r="AK37" s="518">
        <f t="shared" si="9"/>
        <v>0</v>
      </c>
      <c r="AL37" s="527">
        <f t="shared" si="10"/>
        <v>2.3333333333333335</v>
      </c>
      <c r="AM37" s="528">
        <f t="shared" si="11"/>
        <v>0</v>
      </c>
      <c r="AN37" s="518">
        <f t="shared" si="12"/>
        <v>0</v>
      </c>
      <c r="AO37" s="527">
        <f t="shared" si="13"/>
        <v>2.3333333333333335</v>
      </c>
      <c r="AP37" s="528">
        <f t="shared" si="14"/>
        <v>0</v>
      </c>
      <c r="AQ37" s="518">
        <f t="shared" si="15"/>
        <v>0</v>
      </c>
      <c r="AR37" s="527">
        <f t="shared" si="16"/>
        <v>2.3333333333333335</v>
      </c>
      <c r="AS37" s="528">
        <f t="shared" si="17"/>
        <v>0</v>
      </c>
    </row>
    <row r="38" spans="1:45" ht="28.7" customHeight="1" x14ac:dyDescent="0.25">
      <c r="A38" s="529" t="s">
        <v>961</v>
      </c>
      <c r="B38" s="530" t="s">
        <v>922</v>
      </c>
      <c r="C38" s="531" t="s">
        <v>923</v>
      </c>
      <c r="D38" s="532">
        <v>29</v>
      </c>
      <c r="E38" s="533" t="s">
        <v>926</v>
      </c>
      <c r="F38" s="534">
        <v>2008</v>
      </c>
      <c r="G38" s="535">
        <v>0</v>
      </c>
      <c r="H38" s="530">
        <v>1</v>
      </c>
      <c r="I38" s="536">
        <v>0</v>
      </c>
      <c r="J38" s="535">
        <v>0</v>
      </c>
      <c r="K38" s="530">
        <v>1</v>
      </c>
      <c r="L38" s="536">
        <v>0</v>
      </c>
      <c r="M38" s="535">
        <v>0</v>
      </c>
      <c r="N38" s="530">
        <v>1</v>
      </c>
      <c r="O38" s="536">
        <v>0</v>
      </c>
      <c r="P38" s="535">
        <v>0</v>
      </c>
      <c r="Q38" s="530">
        <v>1</v>
      </c>
      <c r="R38" s="536">
        <v>0</v>
      </c>
      <c r="S38" s="535">
        <v>0</v>
      </c>
      <c r="T38" s="530">
        <v>1</v>
      </c>
      <c r="U38" s="536">
        <v>0</v>
      </c>
      <c r="V38" s="535">
        <v>0</v>
      </c>
      <c r="W38" s="530">
        <v>1</v>
      </c>
      <c r="X38" s="536">
        <v>0</v>
      </c>
      <c r="Y38" s="537">
        <f>VLOOKUP($B38,'Refrigerant Leak Rates'!$A$12:$H$19,4,FALSE)</f>
        <v>0.01</v>
      </c>
      <c r="Z38" s="537">
        <f>VLOOKUP($B38,'Refrigerant Leak Rates'!$A$12:$H$19,5,FALSE)</f>
        <v>0.1</v>
      </c>
      <c r="AA38" s="538">
        <f>VLOOKUP($B38,'Refrigerant Leak Rates'!$A$12:$H$19,8,FALSE)</f>
        <v>0.15999999999999998</v>
      </c>
      <c r="AB38" s="530">
        <f t="shared" si="0"/>
        <v>0</v>
      </c>
      <c r="AC38" s="539">
        <f t="shared" si="1"/>
        <v>2.9000000000000004</v>
      </c>
      <c r="AD38" s="540">
        <f t="shared" si="2"/>
        <v>0</v>
      </c>
      <c r="AE38" s="518">
        <f t="shared" si="3"/>
        <v>0</v>
      </c>
      <c r="AF38" s="527">
        <f t="shared" si="4"/>
        <v>2.9000000000000004</v>
      </c>
      <c r="AG38" s="528">
        <f t="shared" si="5"/>
        <v>0</v>
      </c>
      <c r="AH38" s="518">
        <f t="shared" si="6"/>
        <v>0</v>
      </c>
      <c r="AI38" s="527">
        <f t="shared" si="7"/>
        <v>2.9000000000000004</v>
      </c>
      <c r="AJ38" s="528">
        <f t="shared" si="8"/>
        <v>0</v>
      </c>
      <c r="AK38" s="518">
        <f t="shared" si="9"/>
        <v>0</v>
      </c>
      <c r="AL38" s="527">
        <f t="shared" si="10"/>
        <v>2.9000000000000004</v>
      </c>
      <c r="AM38" s="528">
        <f t="shared" si="11"/>
        <v>0</v>
      </c>
      <c r="AN38" s="518">
        <f t="shared" si="12"/>
        <v>0</v>
      </c>
      <c r="AO38" s="527">
        <f t="shared" si="13"/>
        <v>2.9000000000000004</v>
      </c>
      <c r="AP38" s="528">
        <f t="shared" si="14"/>
        <v>0</v>
      </c>
      <c r="AQ38" s="518">
        <f t="shared" si="15"/>
        <v>0</v>
      </c>
      <c r="AR38" s="527">
        <f t="shared" si="16"/>
        <v>2.9000000000000004</v>
      </c>
      <c r="AS38" s="528">
        <f t="shared" si="17"/>
        <v>0</v>
      </c>
    </row>
    <row r="39" spans="1:45" ht="28.7" customHeight="1" thickBot="1" x14ac:dyDescent="0.3">
      <c r="A39" s="542" t="s">
        <v>962</v>
      </c>
      <c r="B39" s="543" t="s">
        <v>922</v>
      </c>
      <c r="C39" s="544" t="s">
        <v>923</v>
      </c>
      <c r="D39" s="545">
        <v>27</v>
      </c>
      <c r="E39" s="546" t="s">
        <v>930</v>
      </c>
      <c r="F39" s="547">
        <v>2006</v>
      </c>
      <c r="G39" s="548">
        <v>0</v>
      </c>
      <c r="H39" s="543">
        <v>1</v>
      </c>
      <c r="I39" s="549">
        <v>0</v>
      </c>
      <c r="J39" s="548">
        <v>0</v>
      </c>
      <c r="K39" s="543">
        <v>1</v>
      </c>
      <c r="L39" s="549">
        <v>0</v>
      </c>
      <c r="M39" s="548">
        <v>0</v>
      </c>
      <c r="N39" s="543">
        <v>1</v>
      </c>
      <c r="O39" s="549">
        <v>0</v>
      </c>
      <c r="P39" s="548">
        <v>0</v>
      </c>
      <c r="Q39" s="543">
        <v>1</v>
      </c>
      <c r="R39" s="549">
        <v>0</v>
      </c>
      <c r="S39" s="548">
        <v>0</v>
      </c>
      <c r="T39" s="543">
        <v>1</v>
      </c>
      <c r="U39" s="549">
        <v>0</v>
      </c>
      <c r="V39" s="548">
        <v>0</v>
      </c>
      <c r="W39" s="543">
        <v>1</v>
      </c>
      <c r="X39" s="549">
        <v>0</v>
      </c>
      <c r="Y39" s="550">
        <f>VLOOKUP($B39,'Refrigerant Leak Rates'!$A$12:$H$19,4,FALSE)</f>
        <v>0.01</v>
      </c>
      <c r="Z39" s="550">
        <f>VLOOKUP($B39,'Refrigerant Leak Rates'!$A$12:$H$19,5,FALSE)</f>
        <v>0.1</v>
      </c>
      <c r="AA39" s="551">
        <f>VLOOKUP($B39,'Refrigerant Leak Rates'!$A$12:$H$19,8,FALSE)</f>
        <v>0.15999999999999998</v>
      </c>
      <c r="AB39" s="543">
        <f t="shared" si="0"/>
        <v>0</v>
      </c>
      <c r="AC39" s="552">
        <f t="shared" si="1"/>
        <v>2.7</v>
      </c>
      <c r="AD39" s="553">
        <f t="shared" si="2"/>
        <v>0</v>
      </c>
      <c r="AE39" s="518">
        <f t="shared" si="3"/>
        <v>0</v>
      </c>
      <c r="AF39" s="527">
        <f t="shared" si="4"/>
        <v>2.7</v>
      </c>
      <c r="AG39" s="528">
        <f t="shared" si="5"/>
        <v>0</v>
      </c>
      <c r="AH39" s="518">
        <f t="shared" si="6"/>
        <v>0</v>
      </c>
      <c r="AI39" s="527">
        <f t="shared" si="7"/>
        <v>2.7</v>
      </c>
      <c r="AJ39" s="528">
        <f t="shared" si="8"/>
        <v>0</v>
      </c>
      <c r="AK39" s="518">
        <f t="shared" si="9"/>
        <v>0</v>
      </c>
      <c r="AL39" s="527">
        <f t="shared" si="10"/>
        <v>2.7</v>
      </c>
      <c r="AM39" s="528">
        <f t="shared" si="11"/>
        <v>0</v>
      </c>
      <c r="AN39" s="518">
        <f t="shared" si="12"/>
        <v>0</v>
      </c>
      <c r="AO39" s="527">
        <f t="shared" si="13"/>
        <v>2.7</v>
      </c>
      <c r="AP39" s="528">
        <f t="shared" si="14"/>
        <v>0</v>
      </c>
      <c r="AQ39" s="518">
        <f t="shared" si="15"/>
        <v>0</v>
      </c>
      <c r="AR39" s="527">
        <f t="shared" si="16"/>
        <v>2.7</v>
      </c>
      <c r="AS39" s="528">
        <f t="shared" si="17"/>
        <v>0</v>
      </c>
    </row>
    <row r="40" spans="1:45" ht="18.75" customHeight="1" thickBot="1" x14ac:dyDescent="0.3">
      <c r="A40" s="508" t="s">
        <v>963</v>
      </c>
      <c r="G40" s="509"/>
      <c r="H40" s="509"/>
      <c r="I40" s="509"/>
      <c r="J40" s="509"/>
      <c r="K40" s="509"/>
      <c r="L40" s="509"/>
      <c r="M40" s="509"/>
      <c r="N40" s="509"/>
      <c r="O40" s="509"/>
      <c r="P40" s="509"/>
      <c r="Q40" s="509"/>
      <c r="R40" s="509"/>
      <c r="S40" s="509"/>
      <c r="T40" s="509"/>
      <c r="U40" s="509"/>
      <c r="V40" s="509"/>
      <c r="W40" s="509"/>
      <c r="X40" s="820" t="s">
        <v>964</v>
      </c>
      <c r="Y40" s="814"/>
      <c r="Z40" s="814"/>
      <c r="AA40" s="815"/>
      <c r="AB40" s="821" t="s">
        <v>127</v>
      </c>
      <c r="AC40" s="822"/>
      <c r="AD40" s="823"/>
      <c r="AE40" s="824" t="s">
        <v>128</v>
      </c>
      <c r="AF40" s="824"/>
      <c r="AG40" s="824"/>
      <c r="AH40" s="824" t="s">
        <v>129</v>
      </c>
      <c r="AI40" s="824"/>
      <c r="AJ40" s="824"/>
      <c r="AK40" s="824" t="s">
        <v>130</v>
      </c>
      <c r="AL40" s="824"/>
      <c r="AM40" s="824"/>
      <c r="AN40" s="824" t="s">
        <v>131</v>
      </c>
      <c r="AO40" s="824"/>
      <c r="AP40" s="824"/>
      <c r="AQ40" s="824" t="s">
        <v>179</v>
      </c>
      <c r="AR40" s="824"/>
      <c r="AS40" s="825"/>
    </row>
    <row r="41" spans="1:45" ht="24.6" customHeight="1" x14ac:dyDescent="0.25">
      <c r="D41" s="554"/>
      <c r="G41" s="509"/>
      <c r="H41" s="509"/>
      <c r="I41" s="509"/>
      <c r="J41" s="509"/>
      <c r="K41" s="509"/>
      <c r="L41" s="509"/>
      <c r="M41" s="509"/>
      <c r="N41" s="509"/>
      <c r="O41" s="509"/>
      <c r="P41" s="509"/>
      <c r="Q41" s="509"/>
      <c r="R41" s="509"/>
      <c r="S41" s="509"/>
      <c r="T41" s="509"/>
      <c r="U41" s="826" t="s">
        <v>965</v>
      </c>
      <c r="V41" s="826"/>
      <c r="W41" s="826"/>
      <c r="X41" s="827" t="s">
        <v>924</v>
      </c>
      <c r="Y41" s="828"/>
      <c r="Z41" s="829">
        <v>1624</v>
      </c>
      <c r="AA41" s="830"/>
      <c r="AB41" s="579">
        <f t="shared" ref="AB41:AK44" si="18">SUMIF($E$6:$E$39,$X41,AB$6:AB$39)</f>
        <v>0</v>
      </c>
      <c r="AC41" s="580">
        <f t="shared" si="18"/>
        <v>30</v>
      </c>
      <c r="AD41" s="581">
        <f t="shared" si="18"/>
        <v>0</v>
      </c>
      <c r="AE41" s="580">
        <f t="shared" si="18"/>
        <v>0</v>
      </c>
      <c r="AF41" s="580">
        <f t="shared" si="18"/>
        <v>30</v>
      </c>
      <c r="AG41" s="581">
        <f t="shared" si="18"/>
        <v>0</v>
      </c>
      <c r="AH41" s="580">
        <f t="shared" si="18"/>
        <v>0</v>
      </c>
      <c r="AI41" s="580">
        <f t="shared" si="18"/>
        <v>30</v>
      </c>
      <c r="AJ41" s="581">
        <f t="shared" si="18"/>
        <v>0</v>
      </c>
      <c r="AK41" s="580">
        <f t="shared" si="18"/>
        <v>0</v>
      </c>
      <c r="AL41" s="580">
        <f t="shared" ref="AL41:AS44" si="19">SUMIF($E$6:$E$39,$X41,AL$6:AL$39)</f>
        <v>30</v>
      </c>
      <c r="AM41" s="581">
        <f t="shared" si="19"/>
        <v>0</v>
      </c>
      <c r="AN41" s="580">
        <f t="shared" si="19"/>
        <v>0</v>
      </c>
      <c r="AO41" s="580">
        <f t="shared" si="19"/>
        <v>30</v>
      </c>
      <c r="AP41" s="581">
        <f t="shared" si="19"/>
        <v>0</v>
      </c>
      <c r="AQ41" s="580">
        <f t="shared" si="19"/>
        <v>0</v>
      </c>
      <c r="AR41" s="580">
        <f t="shared" si="19"/>
        <v>30</v>
      </c>
      <c r="AS41" s="581">
        <f t="shared" si="19"/>
        <v>0</v>
      </c>
    </row>
    <row r="42" spans="1:45" ht="24.6" customHeight="1" x14ac:dyDescent="0.25">
      <c r="G42" s="509"/>
      <c r="H42" s="509"/>
      <c r="I42" s="509"/>
      <c r="J42" s="509"/>
      <c r="K42" s="509"/>
      <c r="L42" s="509"/>
      <c r="M42" s="509"/>
      <c r="N42" s="509"/>
      <c r="O42" s="509"/>
      <c r="P42" s="509"/>
      <c r="Q42" s="509"/>
      <c r="R42" s="509"/>
      <c r="S42" s="509"/>
      <c r="T42" s="509"/>
      <c r="U42" s="826"/>
      <c r="V42" s="826"/>
      <c r="W42" s="826"/>
      <c r="X42" s="827" t="s">
        <v>926</v>
      </c>
      <c r="Y42" s="828"/>
      <c r="Z42" s="829">
        <v>1760</v>
      </c>
      <c r="AA42" s="830"/>
      <c r="AB42" s="556">
        <f t="shared" si="18"/>
        <v>0</v>
      </c>
      <c r="AC42" s="557">
        <f t="shared" si="18"/>
        <v>15.233333333333336</v>
      </c>
      <c r="AD42" s="540">
        <f t="shared" si="18"/>
        <v>0</v>
      </c>
      <c r="AE42" s="557">
        <f t="shared" si="18"/>
        <v>0</v>
      </c>
      <c r="AF42" s="557">
        <f t="shared" si="18"/>
        <v>15.233333333333336</v>
      </c>
      <c r="AG42" s="540">
        <f t="shared" si="18"/>
        <v>0</v>
      </c>
      <c r="AH42" s="557">
        <f t="shared" si="18"/>
        <v>0</v>
      </c>
      <c r="AI42" s="557">
        <f t="shared" si="18"/>
        <v>15.233333333333336</v>
      </c>
      <c r="AJ42" s="540">
        <f t="shared" si="18"/>
        <v>0</v>
      </c>
      <c r="AK42" s="557">
        <f t="shared" si="18"/>
        <v>0</v>
      </c>
      <c r="AL42" s="557">
        <f t="shared" si="19"/>
        <v>15.233333333333336</v>
      </c>
      <c r="AM42" s="540">
        <f t="shared" si="19"/>
        <v>0</v>
      </c>
      <c r="AN42" s="557">
        <f t="shared" si="19"/>
        <v>0</v>
      </c>
      <c r="AO42" s="557">
        <f t="shared" si="19"/>
        <v>15.233333333333336</v>
      </c>
      <c r="AP42" s="540">
        <f t="shared" si="19"/>
        <v>0</v>
      </c>
      <c r="AQ42" s="557">
        <f t="shared" si="19"/>
        <v>0</v>
      </c>
      <c r="AR42" s="557">
        <f t="shared" si="19"/>
        <v>15.233333333333336</v>
      </c>
      <c r="AS42" s="540">
        <f t="shared" si="19"/>
        <v>0</v>
      </c>
    </row>
    <row r="43" spans="1:45" ht="24.6" customHeight="1" x14ac:dyDescent="0.25">
      <c r="D43" s="558"/>
      <c r="G43" s="509"/>
      <c r="H43" s="509"/>
      <c r="I43" s="509"/>
      <c r="J43" s="509"/>
      <c r="K43" s="509"/>
      <c r="L43" s="509"/>
      <c r="M43" s="509"/>
      <c r="N43" s="509"/>
      <c r="O43" s="509"/>
      <c r="P43" s="509"/>
      <c r="Q43" s="509"/>
      <c r="R43" s="509"/>
      <c r="S43" s="509"/>
      <c r="T43" s="509"/>
      <c r="U43" s="826"/>
      <c r="V43" s="826"/>
      <c r="W43" s="826"/>
      <c r="X43" s="827" t="s">
        <v>930</v>
      </c>
      <c r="Y43" s="828"/>
      <c r="Z43" s="829">
        <v>1924</v>
      </c>
      <c r="AA43" s="830"/>
      <c r="AB43" s="556">
        <f t="shared" si="18"/>
        <v>0</v>
      </c>
      <c r="AC43" s="557">
        <f t="shared" si="18"/>
        <v>121.61099999999999</v>
      </c>
      <c r="AD43" s="540">
        <f t="shared" si="18"/>
        <v>0</v>
      </c>
      <c r="AE43" s="557">
        <f t="shared" si="18"/>
        <v>0</v>
      </c>
      <c r="AF43" s="557">
        <f t="shared" si="18"/>
        <v>121.61099999999999</v>
      </c>
      <c r="AG43" s="540">
        <f t="shared" si="18"/>
        <v>0</v>
      </c>
      <c r="AH43" s="557">
        <f t="shared" si="18"/>
        <v>0</v>
      </c>
      <c r="AI43" s="557">
        <f t="shared" si="18"/>
        <v>121.61099999999999</v>
      </c>
      <c r="AJ43" s="540">
        <f t="shared" si="18"/>
        <v>0</v>
      </c>
      <c r="AK43" s="557">
        <f t="shared" si="18"/>
        <v>0</v>
      </c>
      <c r="AL43" s="557">
        <f t="shared" si="19"/>
        <v>121.61099999999999</v>
      </c>
      <c r="AM43" s="540">
        <f t="shared" si="19"/>
        <v>0</v>
      </c>
      <c r="AN43" s="557">
        <f t="shared" si="19"/>
        <v>0</v>
      </c>
      <c r="AO43" s="557">
        <f t="shared" si="19"/>
        <v>121.61099999999999</v>
      </c>
      <c r="AP43" s="540">
        <f t="shared" si="19"/>
        <v>0</v>
      </c>
      <c r="AQ43" s="557">
        <f t="shared" si="19"/>
        <v>0</v>
      </c>
      <c r="AR43" s="557">
        <f t="shared" si="19"/>
        <v>121.61099999999999</v>
      </c>
      <c r="AS43" s="540">
        <f t="shared" si="19"/>
        <v>0</v>
      </c>
    </row>
    <row r="44" spans="1:45" ht="24.6" customHeight="1" x14ac:dyDescent="0.25">
      <c r="D44" s="559"/>
      <c r="G44" s="509"/>
      <c r="H44" s="509"/>
      <c r="I44" s="509"/>
      <c r="J44" s="509"/>
      <c r="K44" s="509"/>
      <c r="L44" s="509"/>
      <c r="M44" s="509"/>
      <c r="N44" s="509"/>
      <c r="O44" s="509"/>
      <c r="P44" s="509"/>
      <c r="Q44" s="509"/>
      <c r="R44" s="509"/>
      <c r="S44" s="509"/>
      <c r="T44" s="509"/>
      <c r="U44" s="826"/>
      <c r="V44" s="826"/>
      <c r="W44" s="826"/>
      <c r="X44" s="827" t="s">
        <v>938</v>
      </c>
      <c r="Y44" s="828"/>
      <c r="Z44" s="829">
        <v>1300</v>
      </c>
      <c r="AA44" s="830"/>
      <c r="AB44" s="556">
        <f t="shared" si="18"/>
        <v>0</v>
      </c>
      <c r="AC44" s="557">
        <f t="shared" si="18"/>
        <v>655.8</v>
      </c>
      <c r="AD44" s="540">
        <f t="shared" si="18"/>
        <v>0</v>
      </c>
      <c r="AE44" s="557">
        <f t="shared" si="18"/>
        <v>0</v>
      </c>
      <c r="AF44" s="557">
        <f t="shared" si="18"/>
        <v>655.8</v>
      </c>
      <c r="AG44" s="540">
        <f t="shared" si="18"/>
        <v>0</v>
      </c>
      <c r="AH44" s="557">
        <f t="shared" si="18"/>
        <v>0</v>
      </c>
      <c r="AI44" s="557">
        <f t="shared" si="18"/>
        <v>655.8</v>
      </c>
      <c r="AJ44" s="540">
        <f t="shared" si="18"/>
        <v>0</v>
      </c>
      <c r="AK44" s="557">
        <f t="shared" si="18"/>
        <v>0</v>
      </c>
      <c r="AL44" s="557">
        <f t="shared" si="19"/>
        <v>655.8</v>
      </c>
      <c r="AM44" s="540">
        <f t="shared" si="19"/>
        <v>0</v>
      </c>
      <c r="AN44" s="557">
        <f t="shared" si="19"/>
        <v>0</v>
      </c>
      <c r="AO44" s="557">
        <f t="shared" si="19"/>
        <v>655.8</v>
      </c>
      <c r="AP44" s="540">
        <f t="shared" si="19"/>
        <v>0</v>
      </c>
      <c r="AQ44" s="557">
        <f t="shared" si="19"/>
        <v>0</v>
      </c>
      <c r="AR44" s="557">
        <f t="shared" si="19"/>
        <v>655.8</v>
      </c>
      <c r="AS44" s="540">
        <f t="shared" si="19"/>
        <v>0</v>
      </c>
    </row>
    <row r="45" spans="1:45" ht="24.6" customHeight="1" x14ac:dyDescent="0.25">
      <c r="G45" s="509"/>
      <c r="H45" s="509"/>
      <c r="I45" s="509"/>
      <c r="J45" s="509"/>
      <c r="K45" s="509"/>
      <c r="L45" s="509"/>
      <c r="M45" s="509"/>
      <c r="N45" s="509"/>
      <c r="O45" s="509"/>
      <c r="P45" s="509"/>
      <c r="Q45" s="509"/>
      <c r="R45" s="509"/>
      <c r="S45" s="509"/>
      <c r="T45" s="509"/>
      <c r="U45" s="826" t="s">
        <v>966</v>
      </c>
      <c r="V45" s="826"/>
      <c r="W45" s="826"/>
      <c r="X45" s="826"/>
      <c r="Y45" s="835" t="s">
        <v>924</v>
      </c>
      <c r="Z45" s="835"/>
      <c r="AA45" s="829"/>
      <c r="AB45" s="556">
        <f t="shared" ref="AB45:AS48" si="20">$Z41*AB41</f>
        <v>0</v>
      </c>
      <c r="AC45" s="557">
        <f t="shared" si="20"/>
        <v>48720</v>
      </c>
      <c r="AD45" s="540">
        <f t="shared" si="20"/>
        <v>0</v>
      </c>
      <c r="AE45" s="557">
        <f t="shared" si="20"/>
        <v>0</v>
      </c>
      <c r="AF45" s="557">
        <f t="shared" si="20"/>
        <v>48720</v>
      </c>
      <c r="AG45" s="540">
        <f t="shared" si="20"/>
        <v>0</v>
      </c>
      <c r="AH45" s="557">
        <f t="shared" si="20"/>
        <v>0</v>
      </c>
      <c r="AI45" s="557">
        <f t="shared" si="20"/>
        <v>48720</v>
      </c>
      <c r="AJ45" s="540">
        <f t="shared" si="20"/>
        <v>0</v>
      </c>
      <c r="AK45" s="557">
        <f t="shared" si="20"/>
        <v>0</v>
      </c>
      <c r="AL45" s="557">
        <f t="shared" si="20"/>
        <v>48720</v>
      </c>
      <c r="AM45" s="540">
        <f t="shared" si="20"/>
        <v>0</v>
      </c>
      <c r="AN45" s="557">
        <f t="shared" si="20"/>
        <v>0</v>
      </c>
      <c r="AO45" s="557">
        <f t="shared" si="20"/>
        <v>48720</v>
      </c>
      <c r="AP45" s="540">
        <f t="shared" si="20"/>
        <v>0</v>
      </c>
      <c r="AQ45" s="557">
        <f t="shared" si="20"/>
        <v>0</v>
      </c>
      <c r="AR45" s="557">
        <f t="shared" si="20"/>
        <v>48720</v>
      </c>
      <c r="AS45" s="540">
        <f t="shared" si="20"/>
        <v>0</v>
      </c>
    </row>
    <row r="46" spans="1:45" ht="24.6" customHeight="1" x14ac:dyDescent="0.25">
      <c r="G46" s="509"/>
      <c r="H46" s="509"/>
      <c r="I46" s="509"/>
      <c r="J46" s="509"/>
      <c r="K46" s="509"/>
      <c r="L46" s="509"/>
      <c r="M46" s="509"/>
      <c r="N46" s="509"/>
      <c r="O46" s="509"/>
      <c r="P46" s="509"/>
      <c r="Q46" s="509"/>
      <c r="R46" s="509"/>
      <c r="S46" s="509"/>
      <c r="T46" s="509"/>
      <c r="U46" s="826"/>
      <c r="V46" s="826"/>
      <c r="W46" s="826"/>
      <c r="X46" s="826"/>
      <c r="Y46" s="835" t="s">
        <v>926</v>
      </c>
      <c r="Z46" s="835"/>
      <c r="AA46" s="829"/>
      <c r="AB46" s="556">
        <f t="shared" si="20"/>
        <v>0</v>
      </c>
      <c r="AC46" s="557">
        <f t="shared" si="20"/>
        <v>26810.666666666672</v>
      </c>
      <c r="AD46" s="540">
        <f t="shared" si="20"/>
        <v>0</v>
      </c>
      <c r="AE46" s="557">
        <f t="shared" si="20"/>
        <v>0</v>
      </c>
      <c r="AF46" s="557">
        <f t="shared" si="20"/>
        <v>26810.666666666672</v>
      </c>
      <c r="AG46" s="540">
        <f t="shared" si="20"/>
        <v>0</v>
      </c>
      <c r="AH46" s="557">
        <f t="shared" si="20"/>
        <v>0</v>
      </c>
      <c r="AI46" s="557">
        <f t="shared" si="20"/>
        <v>26810.666666666672</v>
      </c>
      <c r="AJ46" s="540">
        <f t="shared" si="20"/>
        <v>0</v>
      </c>
      <c r="AK46" s="557">
        <f t="shared" si="20"/>
        <v>0</v>
      </c>
      <c r="AL46" s="557">
        <f t="shared" si="20"/>
        <v>26810.666666666672</v>
      </c>
      <c r="AM46" s="540">
        <f t="shared" si="20"/>
        <v>0</v>
      </c>
      <c r="AN46" s="557">
        <f t="shared" si="20"/>
        <v>0</v>
      </c>
      <c r="AO46" s="557">
        <f t="shared" si="20"/>
        <v>26810.666666666672</v>
      </c>
      <c r="AP46" s="540">
        <f t="shared" si="20"/>
        <v>0</v>
      </c>
      <c r="AQ46" s="557">
        <f t="shared" si="20"/>
        <v>0</v>
      </c>
      <c r="AR46" s="557">
        <f t="shared" si="20"/>
        <v>26810.666666666672</v>
      </c>
      <c r="AS46" s="540">
        <f t="shared" si="20"/>
        <v>0</v>
      </c>
    </row>
    <row r="47" spans="1:45" ht="24.6" customHeight="1" x14ac:dyDescent="0.25">
      <c r="G47" s="509"/>
      <c r="H47" s="509"/>
      <c r="I47" s="509"/>
      <c r="J47" s="509"/>
      <c r="K47" s="509"/>
      <c r="L47" s="509"/>
      <c r="M47" s="509"/>
      <c r="N47" s="509"/>
      <c r="O47" s="509"/>
      <c r="P47" s="509"/>
      <c r="Q47" s="509"/>
      <c r="R47" s="509"/>
      <c r="S47" s="509"/>
      <c r="T47" s="509"/>
      <c r="U47" s="826"/>
      <c r="V47" s="826"/>
      <c r="W47" s="826"/>
      <c r="X47" s="826"/>
      <c r="Y47" s="835" t="s">
        <v>930</v>
      </c>
      <c r="Z47" s="835"/>
      <c r="AA47" s="829"/>
      <c r="AB47" s="556">
        <f t="shared" si="20"/>
        <v>0</v>
      </c>
      <c r="AC47" s="557">
        <f t="shared" si="20"/>
        <v>233979.56399999998</v>
      </c>
      <c r="AD47" s="540">
        <f t="shared" si="20"/>
        <v>0</v>
      </c>
      <c r="AE47" s="557">
        <f t="shared" si="20"/>
        <v>0</v>
      </c>
      <c r="AF47" s="557">
        <f t="shared" si="20"/>
        <v>233979.56399999998</v>
      </c>
      <c r="AG47" s="540">
        <f t="shared" si="20"/>
        <v>0</v>
      </c>
      <c r="AH47" s="557">
        <f t="shared" si="20"/>
        <v>0</v>
      </c>
      <c r="AI47" s="557">
        <f t="shared" si="20"/>
        <v>233979.56399999998</v>
      </c>
      <c r="AJ47" s="540">
        <f t="shared" si="20"/>
        <v>0</v>
      </c>
      <c r="AK47" s="557">
        <f t="shared" si="20"/>
        <v>0</v>
      </c>
      <c r="AL47" s="557">
        <f t="shared" si="20"/>
        <v>233979.56399999998</v>
      </c>
      <c r="AM47" s="540">
        <f t="shared" si="20"/>
        <v>0</v>
      </c>
      <c r="AN47" s="557">
        <f t="shared" si="20"/>
        <v>0</v>
      </c>
      <c r="AO47" s="557">
        <f t="shared" si="20"/>
        <v>233979.56399999998</v>
      </c>
      <c r="AP47" s="540">
        <f t="shared" si="20"/>
        <v>0</v>
      </c>
      <c r="AQ47" s="557">
        <f t="shared" si="20"/>
        <v>0</v>
      </c>
      <c r="AR47" s="557">
        <f t="shared" si="20"/>
        <v>233979.56399999998</v>
      </c>
      <c r="AS47" s="540">
        <f t="shared" si="20"/>
        <v>0</v>
      </c>
    </row>
    <row r="48" spans="1:45" ht="24.6" customHeight="1" x14ac:dyDescent="0.25">
      <c r="G48" s="509"/>
      <c r="H48" s="509"/>
      <c r="I48" s="509"/>
      <c r="J48" s="509"/>
      <c r="K48" s="509"/>
      <c r="L48" s="509"/>
      <c r="M48" s="509"/>
      <c r="N48" s="509"/>
      <c r="O48" s="509"/>
      <c r="P48" s="509"/>
      <c r="Q48" s="509"/>
      <c r="R48" s="509"/>
      <c r="S48" s="509"/>
      <c r="T48" s="509"/>
      <c r="U48" s="826"/>
      <c r="V48" s="826"/>
      <c r="W48" s="826"/>
      <c r="X48" s="826"/>
      <c r="Y48" s="835" t="s">
        <v>938</v>
      </c>
      <c r="Z48" s="835"/>
      <c r="AA48" s="829"/>
      <c r="AB48" s="556">
        <f t="shared" si="20"/>
        <v>0</v>
      </c>
      <c r="AC48" s="557">
        <f t="shared" si="20"/>
        <v>852539.99999999988</v>
      </c>
      <c r="AD48" s="540">
        <f t="shared" si="20"/>
        <v>0</v>
      </c>
      <c r="AE48" s="557">
        <f t="shared" si="20"/>
        <v>0</v>
      </c>
      <c r="AF48" s="557">
        <f t="shared" si="20"/>
        <v>852539.99999999988</v>
      </c>
      <c r="AG48" s="540">
        <f t="shared" si="20"/>
        <v>0</v>
      </c>
      <c r="AH48" s="557">
        <f t="shared" si="20"/>
        <v>0</v>
      </c>
      <c r="AI48" s="557">
        <f t="shared" si="20"/>
        <v>852539.99999999988</v>
      </c>
      <c r="AJ48" s="540">
        <f t="shared" si="20"/>
        <v>0</v>
      </c>
      <c r="AK48" s="557">
        <f t="shared" si="20"/>
        <v>0</v>
      </c>
      <c r="AL48" s="557">
        <f t="shared" si="20"/>
        <v>852539.99999999988</v>
      </c>
      <c r="AM48" s="540">
        <f t="shared" si="20"/>
        <v>0</v>
      </c>
      <c r="AN48" s="557">
        <f t="shared" si="20"/>
        <v>0</v>
      </c>
      <c r="AO48" s="557">
        <f t="shared" si="20"/>
        <v>852539.99999999988</v>
      </c>
      <c r="AP48" s="540">
        <f t="shared" si="20"/>
        <v>0</v>
      </c>
      <c r="AQ48" s="557">
        <f t="shared" si="20"/>
        <v>0</v>
      </c>
      <c r="AR48" s="557">
        <f t="shared" si="20"/>
        <v>852539.99999999988</v>
      </c>
      <c r="AS48" s="540">
        <f t="shared" si="20"/>
        <v>0</v>
      </c>
    </row>
    <row r="49" spans="7:46" ht="24.6" customHeight="1" x14ac:dyDescent="0.25">
      <c r="G49" s="509"/>
      <c r="H49" s="509"/>
      <c r="I49" s="509"/>
      <c r="J49" s="509"/>
      <c r="K49" s="509"/>
      <c r="L49" s="509"/>
      <c r="M49" s="509"/>
      <c r="N49" s="509"/>
      <c r="O49" s="509"/>
      <c r="P49" s="509"/>
      <c r="Q49" s="509"/>
      <c r="R49" s="509"/>
      <c r="S49" s="509"/>
      <c r="T49" s="509"/>
      <c r="U49" s="826" t="s">
        <v>967</v>
      </c>
      <c r="V49" s="826"/>
      <c r="W49" s="826"/>
      <c r="X49" s="826"/>
      <c r="Y49" s="835" t="s">
        <v>924</v>
      </c>
      <c r="Z49" s="835"/>
      <c r="AA49" s="829"/>
      <c r="AB49" s="556">
        <f t="shared" ref="AB49:AS52" si="21">0.453592*AB45</f>
        <v>0</v>
      </c>
      <c r="AC49" s="557">
        <f t="shared" si="21"/>
        <v>22099.002239999998</v>
      </c>
      <c r="AD49" s="540">
        <f t="shared" si="21"/>
        <v>0</v>
      </c>
      <c r="AE49" s="557">
        <f t="shared" si="21"/>
        <v>0</v>
      </c>
      <c r="AF49" s="557">
        <f t="shared" si="21"/>
        <v>22099.002239999998</v>
      </c>
      <c r="AG49" s="540">
        <f t="shared" si="21"/>
        <v>0</v>
      </c>
      <c r="AH49" s="557">
        <f t="shared" si="21"/>
        <v>0</v>
      </c>
      <c r="AI49" s="557">
        <f t="shared" si="21"/>
        <v>22099.002239999998</v>
      </c>
      <c r="AJ49" s="540">
        <f t="shared" si="21"/>
        <v>0</v>
      </c>
      <c r="AK49" s="557">
        <f t="shared" si="21"/>
        <v>0</v>
      </c>
      <c r="AL49" s="557">
        <f t="shared" si="21"/>
        <v>22099.002239999998</v>
      </c>
      <c r="AM49" s="540">
        <f t="shared" si="21"/>
        <v>0</v>
      </c>
      <c r="AN49" s="557">
        <f t="shared" si="21"/>
        <v>0</v>
      </c>
      <c r="AO49" s="557">
        <f t="shared" si="21"/>
        <v>22099.002239999998</v>
      </c>
      <c r="AP49" s="540">
        <f t="shared" si="21"/>
        <v>0</v>
      </c>
      <c r="AQ49" s="557">
        <f t="shared" si="21"/>
        <v>0</v>
      </c>
      <c r="AR49" s="557">
        <f t="shared" si="21"/>
        <v>22099.002239999998</v>
      </c>
      <c r="AS49" s="540">
        <f t="shared" si="21"/>
        <v>0</v>
      </c>
    </row>
    <row r="50" spans="7:46" ht="24.6" customHeight="1" x14ac:dyDescent="0.25">
      <c r="G50" s="509"/>
      <c r="H50" s="509"/>
      <c r="I50" s="509"/>
      <c r="J50" s="509"/>
      <c r="K50" s="509"/>
      <c r="L50" s="509"/>
      <c r="M50" s="509"/>
      <c r="N50" s="509"/>
      <c r="O50" s="509"/>
      <c r="P50" s="509"/>
      <c r="Q50" s="509"/>
      <c r="R50" s="509"/>
      <c r="S50" s="509"/>
      <c r="T50" s="509"/>
      <c r="U50" s="826"/>
      <c r="V50" s="826"/>
      <c r="W50" s="826"/>
      <c r="X50" s="826"/>
      <c r="Y50" s="835" t="s">
        <v>926</v>
      </c>
      <c r="Z50" s="835"/>
      <c r="AA50" s="829"/>
      <c r="AB50" s="556">
        <f t="shared" si="21"/>
        <v>0</v>
      </c>
      <c r="AC50" s="557">
        <f t="shared" si="21"/>
        <v>12161.103914666668</v>
      </c>
      <c r="AD50" s="540">
        <f t="shared" si="21"/>
        <v>0</v>
      </c>
      <c r="AE50" s="557">
        <f t="shared" si="21"/>
        <v>0</v>
      </c>
      <c r="AF50" s="557">
        <f t="shared" si="21"/>
        <v>12161.103914666668</v>
      </c>
      <c r="AG50" s="540">
        <f t="shared" si="21"/>
        <v>0</v>
      </c>
      <c r="AH50" s="557">
        <f t="shared" si="21"/>
        <v>0</v>
      </c>
      <c r="AI50" s="557">
        <f t="shared" si="21"/>
        <v>12161.103914666668</v>
      </c>
      <c r="AJ50" s="540">
        <f t="shared" si="21"/>
        <v>0</v>
      </c>
      <c r="AK50" s="557">
        <f t="shared" si="21"/>
        <v>0</v>
      </c>
      <c r="AL50" s="557">
        <f t="shared" si="21"/>
        <v>12161.103914666668</v>
      </c>
      <c r="AM50" s="540">
        <f t="shared" si="21"/>
        <v>0</v>
      </c>
      <c r="AN50" s="557">
        <f t="shared" si="21"/>
        <v>0</v>
      </c>
      <c r="AO50" s="557">
        <f t="shared" si="21"/>
        <v>12161.103914666668</v>
      </c>
      <c r="AP50" s="540">
        <f t="shared" si="21"/>
        <v>0</v>
      </c>
      <c r="AQ50" s="557">
        <f t="shared" si="21"/>
        <v>0</v>
      </c>
      <c r="AR50" s="557">
        <f t="shared" si="21"/>
        <v>12161.103914666668</v>
      </c>
      <c r="AS50" s="540">
        <f t="shared" si="21"/>
        <v>0</v>
      </c>
    </row>
    <row r="51" spans="7:46" ht="24.6" customHeight="1" x14ac:dyDescent="0.25">
      <c r="G51" s="509"/>
      <c r="H51" s="509"/>
      <c r="I51" s="509"/>
      <c r="J51" s="509"/>
      <c r="K51" s="509"/>
      <c r="L51" s="509"/>
      <c r="M51" s="509"/>
      <c r="N51" s="509"/>
      <c r="O51" s="509"/>
      <c r="P51" s="509"/>
      <c r="Q51" s="509"/>
      <c r="R51" s="509"/>
      <c r="S51" s="509"/>
      <c r="T51" s="509"/>
      <c r="U51" s="826"/>
      <c r="V51" s="826"/>
      <c r="W51" s="826"/>
      <c r="X51" s="826"/>
      <c r="Y51" s="835" t="s">
        <v>930</v>
      </c>
      <c r="Z51" s="835"/>
      <c r="AA51" s="829"/>
      <c r="AB51" s="556">
        <f t="shared" si="21"/>
        <v>0</v>
      </c>
      <c r="AC51" s="557">
        <f t="shared" si="21"/>
        <v>106131.258393888</v>
      </c>
      <c r="AD51" s="540">
        <f t="shared" si="21"/>
        <v>0</v>
      </c>
      <c r="AE51" s="557">
        <f t="shared" si="21"/>
        <v>0</v>
      </c>
      <c r="AF51" s="557">
        <f t="shared" si="21"/>
        <v>106131.258393888</v>
      </c>
      <c r="AG51" s="540">
        <f t="shared" si="21"/>
        <v>0</v>
      </c>
      <c r="AH51" s="557">
        <f t="shared" si="21"/>
        <v>0</v>
      </c>
      <c r="AI51" s="557">
        <f t="shared" si="21"/>
        <v>106131.258393888</v>
      </c>
      <c r="AJ51" s="540">
        <f t="shared" si="21"/>
        <v>0</v>
      </c>
      <c r="AK51" s="557">
        <f t="shared" si="21"/>
        <v>0</v>
      </c>
      <c r="AL51" s="557">
        <f t="shared" si="21"/>
        <v>106131.258393888</v>
      </c>
      <c r="AM51" s="540">
        <f t="shared" si="21"/>
        <v>0</v>
      </c>
      <c r="AN51" s="557">
        <f t="shared" si="21"/>
        <v>0</v>
      </c>
      <c r="AO51" s="557">
        <f t="shared" si="21"/>
        <v>106131.258393888</v>
      </c>
      <c r="AP51" s="540">
        <f t="shared" si="21"/>
        <v>0</v>
      </c>
      <c r="AQ51" s="557">
        <f t="shared" si="21"/>
        <v>0</v>
      </c>
      <c r="AR51" s="557">
        <f t="shared" si="21"/>
        <v>106131.258393888</v>
      </c>
      <c r="AS51" s="540">
        <f t="shared" si="21"/>
        <v>0</v>
      </c>
    </row>
    <row r="52" spans="7:46" ht="24.6" customHeight="1" thickBot="1" x14ac:dyDescent="0.3">
      <c r="G52" s="509"/>
      <c r="H52" s="509"/>
      <c r="I52" s="509"/>
      <c r="J52" s="509"/>
      <c r="K52" s="509"/>
      <c r="L52" s="509"/>
      <c r="M52" s="509"/>
      <c r="N52" s="509"/>
      <c r="O52" s="509"/>
      <c r="P52" s="509"/>
      <c r="Q52" s="509"/>
      <c r="R52" s="509"/>
      <c r="S52" s="509"/>
      <c r="T52" s="509"/>
      <c r="U52" s="836"/>
      <c r="V52" s="836"/>
      <c r="W52" s="836"/>
      <c r="X52" s="836"/>
      <c r="Y52" s="837" t="s">
        <v>938</v>
      </c>
      <c r="Z52" s="837"/>
      <c r="AA52" s="838"/>
      <c r="AB52" s="582">
        <f t="shared" si="21"/>
        <v>0</v>
      </c>
      <c r="AC52" s="583">
        <f t="shared" si="21"/>
        <v>386705.32367999991</v>
      </c>
      <c r="AD52" s="553">
        <f t="shared" si="21"/>
        <v>0</v>
      </c>
      <c r="AE52" s="583">
        <f t="shared" si="21"/>
        <v>0</v>
      </c>
      <c r="AF52" s="583">
        <f t="shared" si="21"/>
        <v>386705.32367999991</v>
      </c>
      <c r="AG52" s="553">
        <f t="shared" si="21"/>
        <v>0</v>
      </c>
      <c r="AH52" s="583">
        <f t="shared" si="21"/>
        <v>0</v>
      </c>
      <c r="AI52" s="583">
        <f t="shared" si="21"/>
        <v>386705.32367999991</v>
      </c>
      <c r="AJ52" s="553">
        <f t="shared" si="21"/>
        <v>0</v>
      </c>
      <c r="AK52" s="583">
        <f t="shared" si="21"/>
        <v>0</v>
      </c>
      <c r="AL52" s="583">
        <f t="shared" si="21"/>
        <v>386705.32367999991</v>
      </c>
      <c r="AM52" s="553">
        <f t="shared" si="21"/>
        <v>0</v>
      </c>
      <c r="AN52" s="583">
        <f t="shared" si="21"/>
        <v>0</v>
      </c>
      <c r="AO52" s="583">
        <f t="shared" si="21"/>
        <v>386705.32367999991</v>
      </c>
      <c r="AP52" s="553">
        <f t="shared" si="21"/>
        <v>0</v>
      </c>
      <c r="AQ52" s="583">
        <f t="shared" si="21"/>
        <v>0</v>
      </c>
      <c r="AR52" s="583">
        <f t="shared" si="21"/>
        <v>386705.32367999991</v>
      </c>
      <c r="AS52" s="553">
        <f t="shared" si="21"/>
        <v>0</v>
      </c>
    </row>
    <row r="53" spans="7:46" ht="18" customHeight="1" x14ac:dyDescent="0.25">
      <c r="G53" s="509"/>
      <c r="H53" s="509"/>
      <c r="I53" s="509"/>
      <c r="J53" s="509"/>
      <c r="K53" s="509"/>
      <c r="L53" s="509"/>
      <c r="M53" s="509"/>
      <c r="N53" s="509"/>
      <c r="O53" s="509"/>
      <c r="P53" s="509"/>
      <c r="Q53" s="509"/>
      <c r="R53" s="509"/>
      <c r="S53" s="509"/>
      <c r="T53" s="509"/>
      <c r="U53" s="831" t="s">
        <v>968</v>
      </c>
      <c r="V53" s="832"/>
      <c r="W53" s="832"/>
      <c r="X53" s="832"/>
      <c r="Y53" s="832"/>
      <c r="Z53" s="832"/>
      <c r="AA53" s="832"/>
      <c r="AB53" s="841" t="str">
        <f>AB4</f>
        <v>Year 1</v>
      </c>
      <c r="AC53" s="841"/>
      <c r="AD53" s="842"/>
      <c r="AE53" s="841" t="str">
        <f t="shared" ref="AE53" si="22">AE4</f>
        <v>Year 2</v>
      </c>
      <c r="AF53" s="841"/>
      <c r="AG53" s="842"/>
      <c r="AH53" s="841" t="str">
        <f t="shared" ref="AH53" si="23">AH4</f>
        <v>Year 3</v>
      </c>
      <c r="AI53" s="841"/>
      <c r="AJ53" s="842"/>
      <c r="AK53" s="841" t="str">
        <f t="shared" ref="AK53" si="24">AK4</f>
        <v>Year 4</v>
      </c>
      <c r="AL53" s="841"/>
      <c r="AM53" s="842"/>
      <c r="AN53" s="841" t="str">
        <f t="shared" ref="AN53" si="25">AN4</f>
        <v>Year 5</v>
      </c>
      <c r="AO53" s="841"/>
      <c r="AP53" s="842"/>
      <c r="AQ53" s="841" t="str">
        <f t="shared" ref="AQ53" si="26">AQ4</f>
        <v>Year 6</v>
      </c>
      <c r="AR53" s="841"/>
      <c r="AS53" s="842"/>
      <c r="AT53" s="589" t="s">
        <v>969</v>
      </c>
    </row>
    <row r="54" spans="7:46" ht="18" customHeight="1" thickBot="1" x14ac:dyDescent="0.3">
      <c r="G54" s="509"/>
      <c r="H54" s="509"/>
      <c r="I54" s="509"/>
      <c r="J54" s="509"/>
      <c r="K54" s="509"/>
      <c r="L54" s="509"/>
      <c r="M54" s="509"/>
      <c r="N54" s="509"/>
      <c r="O54" s="509"/>
      <c r="P54" s="509"/>
      <c r="Q54" s="509"/>
      <c r="R54" s="509"/>
      <c r="S54" s="509"/>
      <c r="T54" s="509"/>
      <c r="U54" s="833"/>
      <c r="V54" s="834"/>
      <c r="W54" s="834"/>
      <c r="X54" s="834"/>
      <c r="Y54" s="834"/>
      <c r="Z54" s="834"/>
      <c r="AA54" s="834"/>
      <c r="AB54" s="839">
        <f>SUM(AB49:AD52)</f>
        <v>527096.68822855456</v>
      </c>
      <c r="AC54" s="839"/>
      <c r="AD54" s="840"/>
      <c r="AE54" s="839">
        <f>SUM(AE49:AG52)</f>
        <v>527096.68822855456</v>
      </c>
      <c r="AF54" s="839"/>
      <c r="AG54" s="840"/>
      <c r="AH54" s="839">
        <f>SUM(AH49:AJ52)</f>
        <v>527096.68822855456</v>
      </c>
      <c r="AI54" s="839"/>
      <c r="AJ54" s="840"/>
      <c r="AK54" s="839">
        <f>SUM(AK49:AM52)</f>
        <v>527096.68822855456</v>
      </c>
      <c r="AL54" s="839"/>
      <c r="AM54" s="840"/>
      <c r="AN54" s="839">
        <f>SUM(AN49:AP52)</f>
        <v>527096.68822855456</v>
      </c>
      <c r="AO54" s="839"/>
      <c r="AP54" s="840"/>
      <c r="AQ54" s="839">
        <f>SUM(AQ49:AS52)</f>
        <v>527096.68822855456</v>
      </c>
      <c r="AR54" s="839"/>
      <c r="AS54" s="840"/>
      <c r="AT54" s="590">
        <f>SUM(AB54:AS54)</f>
        <v>3162580.1293713273</v>
      </c>
    </row>
    <row r="55" spans="7:46" x14ac:dyDescent="0.25">
      <c r="AT55" s="17"/>
    </row>
  </sheetData>
  <mergeCells count="54">
    <mergeCell ref="AQ54:AS54"/>
    <mergeCell ref="AB53:AD53"/>
    <mergeCell ref="AE53:AG53"/>
    <mergeCell ref="AH53:AJ53"/>
    <mergeCell ref="AK53:AM53"/>
    <mergeCell ref="AN53:AP53"/>
    <mergeCell ref="AQ53:AS53"/>
    <mergeCell ref="AB54:AD54"/>
    <mergeCell ref="AE54:AG54"/>
    <mergeCell ref="AH54:AJ54"/>
    <mergeCell ref="AK54:AM54"/>
    <mergeCell ref="AN54:AP54"/>
    <mergeCell ref="U53:AA54"/>
    <mergeCell ref="Z44:AA44"/>
    <mergeCell ref="U45:X48"/>
    <mergeCell ref="Y45:AA45"/>
    <mergeCell ref="Y46:AA46"/>
    <mergeCell ref="Y47:AA47"/>
    <mergeCell ref="Y48:AA48"/>
    <mergeCell ref="U49:X52"/>
    <mergeCell ref="Y49:AA49"/>
    <mergeCell ref="Y50:AA50"/>
    <mergeCell ref="Y51:AA51"/>
    <mergeCell ref="Y52:AA52"/>
    <mergeCell ref="AN40:AP40"/>
    <mergeCell ref="AQ40:AS40"/>
    <mergeCell ref="U41:W44"/>
    <mergeCell ref="X41:Y41"/>
    <mergeCell ref="Z41:AA41"/>
    <mergeCell ref="X42:Y42"/>
    <mergeCell ref="Z42:AA42"/>
    <mergeCell ref="X43:Y43"/>
    <mergeCell ref="Z43:AA43"/>
    <mergeCell ref="X44:Y44"/>
    <mergeCell ref="X40:AA40"/>
    <mergeCell ref="AB40:AD40"/>
    <mergeCell ref="AE40:AG40"/>
    <mergeCell ref="AH40:AJ40"/>
    <mergeCell ref="AK40:AM40"/>
    <mergeCell ref="G3:X3"/>
    <mergeCell ref="Y3:AA4"/>
    <mergeCell ref="AB3:AS3"/>
    <mergeCell ref="G4:I4"/>
    <mergeCell ref="J4:L4"/>
    <mergeCell ref="M4:O4"/>
    <mergeCell ref="P4:R4"/>
    <mergeCell ref="S4:U4"/>
    <mergeCell ref="V4:X4"/>
    <mergeCell ref="AB4:AD4"/>
    <mergeCell ref="AE4:AG4"/>
    <mergeCell ref="AH4:AJ4"/>
    <mergeCell ref="AK4:AM4"/>
    <mergeCell ref="AN4:AP4"/>
    <mergeCell ref="AQ4:AS4"/>
  </mergeCells>
  <pageMargins left="0.7" right="0.7" top="0.75" bottom="0.75" header="0.3" footer="0.3"/>
  <pageSetup scale="61" fitToHeight="0" orientation="landscape" r:id="rId1"/>
  <headerFooter>
    <oddFooter>&amp;LSustainability Management Plan
Clinton National Airport&amp;RAppendix B: SMP Baseline Assessment
Page &amp;P of &amp;N</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8B480C1C-7AB0-4651-869F-7BC012F98912}">
          <x14:formula1>
            <xm:f>'Refrigerant Leak Rates'!$A$12:$A$19</xm:f>
          </x14:formula1>
          <xm:sqref>B6:B39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3A5848-D22B-4B3F-BF59-367D5B34650D}">
  <sheetPr>
    <tabColor theme="9" tint="0.59999389629810485"/>
    <pageSetUpPr fitToPage="1"/>
  </sheetPr>
  <dimension ref="A1:AT54"/>
  <sheetViews>
    <sheetView topLeftCell="A33" zoomScale="85" zoomScaleNormal="85" zoomScalePageLayoutView="55" workbookViewId="0">
      <selection activeCell="K48" sqref="K48"/>
    </sheetView>
  </sheetViews>
  <sheetFormatPr defaultRowHeight="15" x14ac:dyDescent="0.25"/>
  <cols>
    <col min="1" max="1" width="75.42578125" style="508" customWidth="1"/>
    <col min="2" max="2" width="32.140625" style="508" hidden="1" customWidth="1"/>
    <col min="3" max="3" width="6.5703125" style="509" customWidth="1"/>
    <col min="4" max="4" width="9.42578125" style="510" customWidth="1"/>
    <col min="5" max="5" width="10.42578125" style="509" customWidth="1"/>
    <col min="6" max="6" width="7.5703125" style="509" customWidth="1"/>
    <col min="7" max="24" width="4.140625" style="508" customWidth="1"/>
    <col min="25" max="27" width="4.5703125" style="508" customWidth="1"/>
    <col min="28" max="45" width="4.140625" style="508" customWidth="1"/>
    <col min="46" max="46" width="16.140625" customWidth="1"/>
  </cols>
  <sheetData>
    <row r="1" spans="1:45" ht="18.75" x14ac:dyDescent="0.3">
      <c r="A1" s="2" t="s">
        <v>909</v>
      </c>
    </row>
    <row r="2" spans="1:45" ht="19.5" thickBot="1" x14ac:dyDescent="0.35">
      <c r="A2" s="135" t="s">
        <v>910</v>
      </c>
    </row>
    <row r="3" spans="1:45" ht="18.75" x14ac:dyDescent="0.3">
      <c r="A3" s="2"/>
      <c r="G3" s="813" t="s">
        <v>911</v>
      </c>
      <c r="H3" s="814"/>
      <c r="I3" s="814"/>
      <c r="J3" s="814"/>
      <c r="K3" s="814"/>
      <c r="L3" s="814"/>
      <c r="M3" s="814"/>
      <c r="N3" s="814"/>
      <c r="O3" s="814"/>
      <c r="P3" s="814"/>
      <c r="Q3" s="814"/>
      <c r="R3" s="814"/>
      <c r="S3" s="814"/>
      <c r="T3" s="814"/>
      <c r="U3" s="814"/>
      <c r="V3" s="814"/>
      <c r="W3" s="814"/>
      <c r="X3" s="815"/>
      <c r="Y3" s="816" t="s">
        <v>912</v>
      </c>
      <c r="Z3" s="816"/>
      <c r="AA3" s="817"/>
      <c r="AB3" s="820" t="s">
        <v>913</v>
      </c>
      <c r="AC3" s="814"/>
      <c r="AD3" s="814"/>
      <c r="AE3" s="814"/>
      <c r="AF3" s="814"/>
      <c r="AG3" s="814"/>
      <c r="AH3" s="814"/>
      <c r="AI3" s="814"/>
      <c r="AJ3" s="814"/>
      <c r="AK3" s="814"/>
      <c r="AL3" s="814"/>
      <c r="AM3" s="814"/>
      <c r="AN3" s="814"/>
      <c r="AO3" s="814"/>
      <c r="AP3" s="814"/>
      <c r="AQ3" s="814"/>
      <c r="AR3" s="814"/>
      <c r="AS3" s="815"/>
    </row>
    <row r="4" spans="1:45" ht="15.75" thickBot="1" x14ac:dyDescent="0.3">
      <c r="G4" s="821" t="s">
        <v>127</v>
      </c>
      <c r="H4" s="822"/>
      <c r="I4" s="823"/>
      <c r="J4" s="824" t="s">
        <v>128</v>
      </c>
      <c r="K4" s="824"/>
      <c r="L4" s="824"/>
      <c r="M4" s="824" t="s">
        <v>129</v>
      </c>
      <c r="N4" s="824"/>
      <c r="O4" s="824"/>
      <c r="P4" s="824" t="s">
        <v>130</v>
      </c>
      <c r="Q4" s="824"/>
      <c r="R4" s="824"/>
      <c r="S4" s="824" t="s">
        <v>131</v>
      </c>
      <c r="T4" s="824"/>
      <c r="U4" s="824"/>
      <c r="V4" s="824" t="s">
        <v>179</v>
      </c>
      <c r="W4" s="824"/>
      <c r="X4" s="825"/>
      <c r="Y4" s="818"/>
      <c r="Z4" s="818"/>
      <c r="AA4" s="819"/>
      <c r="AB4" s="821" t="s">
        <v>127</v>
      </c>
      <c r="AC4" s="822"/>
      <c r="AD4" s="823"/>
      <c r="AE4" s="824" t="s">
        <v>128</v>
      </c>
      <c r="AF4" s="824"/>
      <c r="AG4" s="824"/>
      <c r="AH4" s="824" t="s">
        <v>129</v>
      </c>
      <c r="AI4" s="824"/>
      <c r="AJ4" s="824"/>
      <c r="AK4" s="824" t="s">
        <v>130</v>
      </c>
      <c r="AL4" s="824"/>
      <c r="AM4" s="824"/>
      <c r="AN4" s="824" t="s">
        <v>131</v>
      </c>
      <c r="AO4" s="824"/>
      <c r="AP4" s="824"/>
      <c r="AQ4" s="824" t="s">
        <v>179</v>
      </c>
      <c r="AR4" s="824"/>
      <c r="AS4" s="825"/>
    </row>
    <row r="5" spans="1:45" ht="75.599999999999994" customHeight="1" thickBot="1" x14ac:dyDescent="0.3">
      <c r="A5" s="511" t="s">
        <v>3</v>
      </c>
      <c r="B5" s="512" t="s">
        <v>914</v>
      </c>
      <c r="C5" s="513" t="s">
        <v>914</v>
      </c>
      <c r="D5" s="514" t="s">
        <v>915</v>
      </c>
      <c r="E5" s="513" t="s">
        <v>916</v>
      </c>
      <c r="F5" s="584" t="s">
        <v>917</v>
      </c>
      <c r="G5" s="586" t="s">
        <v>918</v>
      </c>
      <c r="H5" s="513" t="s">
        <v>919</v>
      </c>
      <c r="I5" s="513" t="s">
        <v>920</v>
      </c>
      <c r="J5" s="513" t="s">
        <v>918</v>
      </c>
      <c r="K5" s="513" t="s">
        <v>919</v>
      </c>
      <c r="L5" s="513" t="s">
        <v>920</v>
      </c>
      <c r="M5" s="513" t="s">
        <v>918</v>
      </c>
      <c r="N5" s="513" t="s">
        <v>919</v>
      </c>
      <c r="O5" s="513" t="s">
        <v>920</v>
      </c>
      <c r="P5" s="513" t="s">
        <v>918</v>
      </c>
      <c r="Q5" s="513" t="s">
        <v>919</v>
      </c>
      <c r="R5" s="513" t="s">
        <v>920</v>
      </c>
      <c r="S5" s="513" t="s">
        <v>918</v>
      </c>
      <c r="T5" s="513" t="s">
        <v>919</v>
      </c>
      <c r="U5" s="513" t="s">
        <v>920</v>
      </c>
      <c r="V5" s="513" t="s">
        <v>918</v>
      </c>
      <c r="W5" s="513" t="s">
        <v>919</v>
      </c>
      <c r="X5" s="516" t="s">
        <v>920</v>
      </c>
      <c r="Y5" s="585" t="s">
        <v>918</v>
      </c>
      <c r="Z5" s="515" t="s">
        <v>919</v>
      </c>
      <c r="AA5" s="515" t="s">
        <v>920</v>
      </c>
      <c r="AB5" s="513" t="s">
        <v>918</v>
      </c>
      <c r="AC5" s="513" t="s">
        <v>919</v>
      </c>
      <c r="AD5" s="516" t="s">
        <v>920</v>
      </c>
      <c r="AE5" s="513" t="s">
        <v>918</v>
      </c>
      <c r="AF5" s="513" t="s">
        <v>919</v>
      </c>
      <c r="AG5" s="516" t="s">
        <v>920</v>
      </c>
      <c r="AH5" s="513" t="s">
        <v>918</v>
      </c>
      <c r="AI5" s="513" t="s">
        <v>919</v>
      </c>
      <c r="AJ5" s="516" t="s">
        <v>920</v>
      </c>
      <c r="AK5" s="513" t="s">
        <v>918</v>
      </c>
      <c r="AL5" s="513" t="s">
        <v>919</v>
      </c>
      <c r="AM5" s="516" t="s">
        <v>920</v>
      </c>
      <c r="AN5" s="513" t="s">
        <v>918</v>
      </c>
      <c r="AO5" s="513" t="s">
        <v>919</v>
      </c>
      <c r="AP5" s="516" t="s">
        <v>920</v>
      </c>
      <c r="AQ5" s="513" t="s">
        <v>918</v>
      </c>
      <c r="AR5" s="513" t="s">
        <v>919</v>
      </c>
      <c r="AS5" s="516" t="s">
        <v>920</v>
      </c>
    </row>
    <row r="6" spans="1:45" ht="28.7" customHeight="1" x14ac:dyDescent="0.25">
      <c r="A6" s="517" t="s">
        <v>921</v>
      </c>
      <c r="B6" s="518" t="s">
        <v>922</v>
      </c>
      <c r="C6" s="519" t="s">
        <v>923</v>
      </c>
      <c r="D6" s="520">
        <v>60</v>
      </c>
      <c r="E6" s="521" t="s">
        <v>924</v>
      </c>
      <c r="F6" s="522">
        <v>42614</v>
      </c>
      <c r="G6" s="523">
        <v>0</v>
      </c>
      <c r="H6" s="518">
        <v>1</v>
      </c>
      <c r="I6" s="524">
        <v>0</v>
      </c>
      <c r="J6" s="523">
        <v>0</v>
      </c>
      <c r="K6" s="518">
        <v>1</v>
      </c>
      <c r="L6" s="524">
        <v>0</v>
      </c>
      <c r="M6" s="523">
        <v>0</v>
      </c>
      <c r="N6" s="518">
        <v>1</v>
      </c>
      <c r="O6" s="524">
        <v>0</v>
      </c>
      <c r="P6" s="523">
        <v>0</v>
      </c>
      <c r="Q6" s="518">
        <v>1</v>
      </c>
      <c r="R6" s="524">
        <v>0</v>
      </c>
      <c r="S6" s="523">
        <v>0</v>
      </c>
      <c r="T6" s="518">
        <v>1</v>
      </c>
      <c r="U6" s="524">
        <v>0</v>
      </c>
      <c r="V6" s="523">
        <v>0</v>
      </c>
      <c r="W6" s="518">
        <v>1</v>
      </c>
      <c r="X6" s="524">
        <v>0</v>
      </c>
      <c r="Y6" s="525">
        <f>VLOOKUP($B6,'Refrigerant Leak Rates'!$A$12:$H$19,4,FALSE)</f>
        <v>0.01</v>
      </c>
      <c r="Z6" s="525">
        <f>VLOOKUP($B6,'Refrigerant Leak Rates'!$A$12:$H$19,5,FALSE)</f>
        <v>0.1</v>
      </c>
      <c r="AA6" s="526">
        <f>VLOOKUP($B6,'Refrigerant Leak Rates'!$A$12:$H$19,8,FALSE)</f>
        <v>0.15999999999999998</v>
      </c>
      <c r="AB6" s="518">
        <f t="shared" ref="AB6:AB39" si="0">Y6*G6*$D6</f>
        <v>0</v>
      </c>
      <c r="AC6" s="527">
        <f t="shared" ref="AC6:AC39" si="1">Z6*H6*$D6</f>
        <v>6</v>
      </c>
      <c r="AD6" s="528">
        <f t="shared" ref="AD6:AD39" si="2">AA6*I6*$D6</f>
        <v>0</v>
      </c>
      <c r="AE6" s="518">
        <f>$Y6*J6*$D6</f>
        <v>0</v>
      </c>
      <c r="AF6" s="527">
        <f>$Z6*K6*$D6</f>
        <v>6</v>
      </c>
      <c r="AG6" s="528">
        <f>$AA6*L6*$D6</f>
        <v>0</v>
      </c>
      <c r="AH6" s="518">
        <f>$Y6*M6*$D6</f>
        <v>0</v>
      </c>
      <c r="AI6" s="527">
        <f>$Z6*N6*$D6</f>
        <v>6</v>
      </c>
      <c r="AJ6" s="528">
        <f>$AA6*O6*$D6</f>
        <v>0</v>
      </c>
      <c r="AK6" s="518">
        <f>$Y6*P6*$D6</f>
        <v>0</v>
      </c>
      <c r="AL6" s="527">
        <f>$Z6*Q6*$D6</f>
        <v>6</v>
      </c>
      <c r="AM6" s="528">
        <f>$AA6*R6*$D6</f>
        <v>0</v>
      </c>
      <c r="AN6" s="518">
        <f>$Y6*S6*$D6</f>
        <v>0</v>
      </c>
      <c r="AO6" s="527">
        <f>$Z6*T6*$D6</f>
        <v>6</v>
      </c>
      <c r="AP6" s="528">
        <f>$AA6*U6*$D6</f>
        <v>0</v>
      </c>
      <c r="AQ6" s="518">
        <f>$Y6*V6*$D6</f>
        <v>0</v>
      </c>
      <c r="AR6" s="527">
        <f>$Z6*W6*$D6</f>
        <v>6</v>
      </c>
      <c r="AS6" s="528">
        <f>$AA6*X6*$D6</f>
        <v>0</v>
      </c>
    </row>
    <row r="7" spans="1:45" ht="28.7" customHeight="1" x14ac:dyDescent="0.25">
      <c r="A7" s="529" t="s">
        <v>925</v>
      </c>
      <c r="B7" s="530" t="s">
        <v>922</v>
      </c>
      <c r="C7" s="531" t="s">
        <v>923</v>
      </c>
      <c r="D7" s="532">
        <v>48</v>
      </c>
      <c r="E7" s="533" t="s">
        <v>926</v>
      </c>
      <c r="F7" s="534">
        <v>36831</v>
      </c>
      <c r="G7" s="535">
        <v>0</v>
      </c>
      <c r="H7" s="530">
        <v>1</v>
      </c>
      <c r="I7" s="536">
        <v>0</v>
      </c>
      <c r="J7" s="535">
        <v>0</v>
      </c>
      <c r="K7" s="530">
        <v>1</v>
      </c>
      <c r="L7" s="536">
        <v>0</v>
      </c>
      <c r="M7" s="535">
        <v>0</v>
      </c>
      <c r="N7" s="530">
        <v>1</v>
      </c>
      <c r="O7" s="536">
        <v>0</v>
      </c>
      <c r="P7" s="535">
        <v>0</v>
      </c>
      <c r="Q7" s="530">
        <v>1</v>
      </c>
      <c r="R7" s="536">
        <v>0</v>
      </c>
      <c r="S7" s="535">
        <v>0</v>
      </c>
      <c r="T7" s="530">
        <v>1</v>
      </c>
      <c r="U7" s="536">
        <v>0</v>
      </c>
      <c r="V7" s="535">
        <v>0</v>
      </c>
      <c r="W7" s="530">
        <v>1</v>
      </c>
      <c r="X7" s="536">
        <v>0</v>
      </c>
      <c r="Y7" s="537">
        <f>VLOOKUP($B7,'Refrigerant Leak Rates'!$A$12:$H$19,4,FALSE)</f>
        <v>0.01</v>
      </c>
      <c r="Z7" s="537">
        <f>VLOOKUP($B7,'Refrigerant Leak Rates'!$A$12:$H$19,5,FALSE)</f>
        <v>0.1</v>
      </c>
      <c r="AA7" s="538">
        <f>VLOOKUP($B7,'Refrigerant Leak Rates'!$A$12:$H$19,8,FALSE)</f>
        <v>0.15999999999999998</v>
      </c>
      <c r="AB7" s="530">
        <f t="shared" si="0"/>
        <v>0</v>
      </c>
      <c r="AC7" s="539">
        <f t="shared" si="1"/>
        <v>4.8000000000000007</v>
      </c>
      <c r="AD7" s="540">
        <f t="shared" si="2"/>
        <v>0</v>
      </c>
      <c r="AE7" s="518">
        <f t="shared" ref="AE7:AE39" si="3">$Y7*J7*$D7</f>
        <v>0</v>
      </c>
      <c r="AF7" s="527">
        <f t="shared" ref="AF7:AF39" si="4">$Z7*K7*$D7</f>
        <v>4.8000000000000007</v>
      </c>
      <c r="AG7" s="528">
        <f t="shared" ref="AG7:AG39" si="5">$AA7*L7*$D7</f>
        <v>0</v>
      </c>
      <c r="AH7" s="518">
        <f t="shared" ref="AH7:AH39" si="6">$Y7*M7*$D7</f>
        <v>0</v>
      </c>
      <c r="AI7" s="527">
        <f t="shared" ref="AI7:AI39" si="7">$Z7*N7*$D7</f>
        <v>4.8000000000000007</v>
      </c>
      <c r="AJ7" s="528">
        <f t="shared" ref="AJ7:AJ39" si="8">$AA7*O7*$D7</f>
        <v>0</v>
      </c>
      <c r="AK7" s="518">
        <f t="shared" ref="AK7:AK39" si="9">$Y7*P7*$D7</f>
        <v>0</v>
      </c>
      <c r="AL7" s="527">
        <f t="shared" ref="AL7:AL39" si="10">$Z7*Q7*$D7</f>
        <v>4.8000000000000007</v>
      </c>
      <c r="AM7" s="528">
        <f t="shared" ref="AM7:AM39" si="11">$AA7*R7*$D7</f>
        <v>0</v>
      </c>
      <c r="AN7" s="518">
        <f t="shared" ref="AN7:AN39" si="12">$Y7*S7*$D7</f>
        <v>0</v>
      </c>
      <c r="AO7" s="527">
        <f t="shared" ref="AO7:AO39" si="13">$Z7*T7*$D7</f>
        <v>4.8000000000000007</v>
      </c>
      <c r="AP7" s="528">
        <f t="shared" ref="AP7:AP39" si="14">$AA7*U7*$D7</f>
        <v>0</v>
      </c>
      <c r="AQ7" s="518">
        <f t="shared" ref="AQ7:AQ39" si="15">$Y7*V7*$D7</f>
        <v>0</v>
      </c>
      <c r="AR7" s="527">
        <f t="shared" ref="AR7:AR39" si="16">$Z7*W7*$D7</f>
        <v>4.8000000000000007</v>
      </c>
      <c r="AS7" s="528">
        <f t="shared" ref="AS7:AS39" si="17">$AA7*X7*$D7</f>
        <v>0</v>
      </c>
    </row>
    <row r="8" spans="1:45" ht="28.7" customHeight="1" x14ac:dyDescent="0.25">
      <c r="A8" s="529" t="s">
        <v>927</v>
      </c>
      <c r="B8" s="530" t="s">
        <v>922</v>
      </c>
      <c r="C8" s="531" t="s">
        <v>923</v>
      </c>
      <c r="D8" s="532">
        <v>60</v>
      </c>
      <c r="E8" s="533" t="s">
        <v>924</v>
      </c>
      <c r="F8" s="534">
        <v>42614</v>
      </c>
      <c r="G8" s="535">
        <v>0</v>
      </c>
      <c r="H8" s="530">
        <v>1</v>
      </c>
      <c r="I8" s="536">
        <v>0</v>
      </c>
      <c r="J8" s="535">
        <v>0</v>
      </c>
      <c r="K8" s="530">
        <v>1</v>
      </c>
      <c r="L8" s="536">
        <v>0</v>
      </c>
      <c r="M8" s="535">
        <v>0</v>
      </c>
      <c r="N8" s="530">
        <v>1</v>
      </c>
      <c r="O8" s="536">
        <v>0</v>
      </c>
      <c r="P8" s="535">
        <v>0</v>
      </c>
      <c r="Q8" s="530">
        <v>1</v>
      </c>
      <c r="R8" s="536">
        <v>0</v>
      </c>
      <c r="S8" s="535">
        <v>0</v>
      </c>
      <c r="T8" s="530">
        <v>1</v>
      </c>
      <c r="U8" s="536">
        <v>0</v>
      </c>
      <c r="V8" s="535">
        <v>0</v>
      </c>
      <c r="W8" s="530">
        <v>1</v>
      </c>
      <c r="X8" s="536">
        <v>0</v>
      </c>
      <c r="Y8" s="537">
        <f>VLOOKUP($B8,'Refrigerant Leak Rates'!$A$12:$H$19,4,FALSE)</f>
        <v>0.01</v>
      </c>
      <c r="Z8" s="537">
        <f>VLOOKUP($B8,'Refrigerant Leak Rates'!$A$12:$H$19,5,FALSE)</f>
        <v>0.1</v>
      </c>
      <c r="AA8" s="538">
        <f>VLOOKUP($B8,'Refrigerant Leak Rates'!$A$12:$H$19,8,FALSE)</f>
        <v>0.15999999999999998</v>
      </c>
      <c r="AB8" s="530">
        <f t="shared" si="0"/>
        <v>0</v>
      </c>
      <c r="AC8" s="539">
        <f t="shared" si="1"/>
        <v>6</v>
      </c>
      <c r="AD8" s="540">
        <f t="shared" si="2"/>
        <v>0</v>
      </c>
      <c r="AE8" s="518">
        <f t="shared" si="3"/>
        <v>0</v>
      </c>
      <c r="AF8" s="527">
        <f t="shared" si="4"/>
        <v>6</v>
      </c>
      <c r="AG8" s="528">
        <f t="shared" si="5"/>
        <v>0</v>
      </c>
      <c r="AH8" s="518">
        <f t="shared" si="6"/>
        <v>0</v>
      </c>
      <c r="AI8" s="527">
        <f t="shared" si="7"/>
        <v>6</v>
      </c>
      <c r="AJ8" s="528">
        <f t="shared" si="8"/>
        <v>0</v>
      </c>
      <c r="AK8" s="518">
        <f t="shared" si="9"/>
        <v>0</v>
      </c>
      <c r="AL8" s="527">
        <f t="shared" si="10"/>
        <v>6</v>
      </c>
      <c r="AM8" s="528">
        <f t="shared" si="11"/>
        <v>0</v>
      </c>
      <c r="AN8" s="518">
        <f t="shared" si="12"/>
        <v>0</v>
      </c>
      <c r="AO8" s="527">
        <f t="shared" si="13"/>
        <v>6</v>
      </c>
      <c r="AP8" s="528">
        <f t="shared" si="14"/>
        <v>0</v>
      </c>
      <c r="AQ8" s="518">
        <f t="shared" si="15"/>
        <v>0</v>
      </c>
      <c r="AR8" s="527">
        <f t="shared" si="16"/>
        <v>6</v>
      </c>
      <c r="AS8" s="528">
        <f t="shared" si="17"/>
        <v>0</v>
      </c>
    </row>
    <row r="9" spans="1:45" ht="28.7" customHeight="1" x14ac:dyDescent="0.25">
      <c r="A9" s="529" t="s">
        <v>928</v>
      </c>
      <c r="B9" s="530" t="s">
        <v>922</v>
      </c>
      <c r="C9" s="531" t="s">
        <v>923</v>
      </c>
      <c r="D9" s="532">
        <v>60</v>
      </c>
      <c r="E9" s="533" t="s">
        <v>924</v>
      </c>
      <c r="F9" s="534">
        <v>42705</v>
      </c>
      <c r="G9" s="535">
        <v>0</v>
      </c>
      <c r="H9" s="530">
        <v>1</v>
      </c>
      <c r="I9" s="536">
        <v>0</v>
      </c>
      <c r="J9" s="535">
        <v>0</v>
      </c>
      <c r="K9" s="530">
        <v>1</v>
      </c>
      <c r="L9" s="536">
        <v>0</v>
      </c>
      <c r="M9" s="535">
        <v>0</v>
      </c>
      <c r="N9" s="530">
        <v>1</v>
      </c>
      <c r="O9" s="536">
        <v>0</v>
      </c>
      <c r="P9" s="535">
        <v>0</v>
      </c>
      <c r="Q9" s="530">
        <v>1</v>
      </c>
      <c r="R9" s="536">
        <v>0</v>
      </c>
      <c r="S9" s="535">
        <v>0</v>
      </c>
      <c r="T9" s="530">
        <v>1</v>
      </c>
      <c r="U9" s="536">
        <v>0</v>
      </c>
      <c r="V9" s="535">
        <v>0</v>
      </c>
      <c r="W9" s="530">
        <v>1</v>
      </c>
      <c r="X9" s="536">
        <v>0</v>
      </c>
      <c r="Y9" s="537">
        <f>VLOOKUP($B9,'Refrigerant Leak Rates'!$A$12:$H$19,4,FALSE)</f>
        <v>0.01</v>
      </c>
      <c r="Z9" s="537">
        <f>VLOOKUP($B9,'Refrigerant Leak Rates'!$A$12:$H$19,5,FALSE)</f>
        <v>0.1</v>
      </c>
      <c r="AA9" s="538">
        <f>VLOOKUP($B9,'Refrigerant Leak Rates'!$A$12:$H$19,8,FALSE)</f>
        <v>0.15999999999999998</v>
      </c>
      <c r="AB9" s="530">
        <f t="shared" si="0"/>
        <v>0</v>
      </c>
      <c r="AC9" s="539">
        <f t="shared" si="1"/>
        <v>6</v>
      </c>
      <c r="AD9" s="540">
        <f t="shared" si="2"/>
        <v>0</v>
      </c>
      <c r="AE9" s="518">
        <f t="shared" si="3"/>
        <v>0</v>
      </c>
      <c r="AF9" s="527">
        <f t="shared" si="4"/>
        <v>6</v>
      </c>
      <c r="AG9" s="528">
        <f t="shared" si="5"/>
        <v>0</v>
      </c>
      <c r="AH9" s="518">
        <f t="shared" si="6"/>
        <v>0</v>
      </c>
      <c r="AI9" s="527">
        <f t="shared" si="7"/>
        <v>6</v>
      </c>
      <c r="AJ9" s="528">
        <f t="shared" si="8"/>
        <v>0</v>
      </c>
      <c r="AK9" s="518">
        <f t="shared" si="9"/>
        <v>0</v>
      </c>
      <c r="AL9" s="527">
        <f t="shared" si="10"/>
        <v>6</v>
      </c>
      <c r="AM9" s="528">
        <f t="shared" si="11"/>
        <v>0</v>
      </c>
      <c r="AN9" s="518">
        <f t="shared" si="12"/>
        <v>0</v>
      </c>
      <c r="AO9" s="527">
        <f t="shared" si="13"/>
        <v>6</v>
      </c>
      <c r="AP9" s="528">
        <f t="shared" si="14"/>
        <v>0</v>
      </c>
      <c r="AQ9" s="518">
        <f t="shared" si="15"/>
        <v>0</v>
      </c>
      <c r="AR9" s="527">
        <f t="shared" si="16"/>
        <v>6</v>
      </c>
      <c r="AS9" s="528">
        <f t="shared" si="17"/>
        <v>0</v>
      </c>
    </row>
    <row r="10" spans="1:45" ht="28.7" customHeight="1" x14ac:dyDescent="0.25">
      <c r="A10" s="529" t="s">
        <v>929</v>
      </c>
      <c r="B10" s="530" t="s">
        <v>922</v>
      </c>
      <c r="C10" s="531" t="s">
        <v>923</v>
      </c>
      <c r="D10" s="532">
        <v>57</v>
      </c>
      <c r="E10" s="533" t="s">
        <v>930</v>
      </c>
      <c r="F10" s="534">
        <v>44044</v>
      </c>
      <c r="G10" s="535">
        <v>0</v>
      </c>
      <c r="H10" s="530">
        <v>1</v>
      </c>
      <c r="I10" s="536">
        <v>0</v>
      </c>
      <c r="J10" s="535">
        <v>0</v>
      </c>
      <c r="K10" s="530">
        <v>1</v>
      </c>
      <c r="L10" s="536">
        <v>0</v>
      </c>
      <c r="M10" s="535">
        <v>0</v>
      </c>
      <c r="N10" s="530">
        <v>1</v>
      </c>
      <c r="O10" s="536">
        <v>0</v>
      </c>
      <c r="P10" s="535">
        <v>0</v>
      </c>
      <c r="Q10" s="530">
        <v>1</v>
      </c>
      <c r="R10" s="536">
        <v>0</v>
      </c>
      <c r="S10" s="535">
        <v>0</v>
      </c>
      <c r="T10" s="530">
        <v>1</v>
      </c>
      <c r="U10" s="536">
        <v>0</v>
      </c>
      <c r="V10" s="535">
        <v>0</v>
      </c>
      <c r="W10" s="530">
        <v>1</v>
      </c>
      <c r="X10" s="536">
        <v>0</v>
      </c>
      <c r="Y10" s="537">
        <f>VLOOKUP($B10,'Refrigerant Leak Rates'!$A$12:$H$19,4,FALSE)</f>
        <v>0.01</v>
      </c>
      <c r="Z10" s="537">
        <f>VLOOKUP($B10,'Refrigerant Leak Rates'!$A$12:$H$19,5,FALSE)</f>
        <v>0.1</v>
      </c>
      <c r="AA10" s="538">
        <f>VLOOKUP($B10,'Refrigerant Leak Rates'!$A$12:$H$19,8,FALSE)</f>
        <v>0.15999999999999998</v>
      </c>
      <c r="AB10" s="530">
        <f t="shared" si="0"/>
        <v>0</v>
      </c>
      <c r="AC10" s="539">
        <f t="shared" si="1"/>
        <v>5.7</v>
      </c>
      <c r="AD10" s="540">
        <f t="shared" si="2"/>
        <v>0</v>
      </c>
      <c r="AE10" s="518">
        <f t="shared" si="3"/>
        <v>0</v>
      </c>
      <c r="AF10" s="527">
        <f t="shared" si="4"/>
        <v>5.7</v>
      </c>
      <c r="AG10" s="528">
        <f t="shared" si="5"/>
        <v>0</v>
      </c>
      <c r="AH10" s="518">
        <f t="shared" si="6"/>
        <v>0</v>
      </c>
      <c r="AI10" s="527">
        <f t="shared" si="7"/>
        <v>5.7</v>
      </c>
      <c r="AJ10" s="528">
        <f t="shared" si="8"/>
        <v>0</v>
      </c>
      <c r="AK10" s="518">
        <f t="shared" si="9"/>
        <v>0</v>
      </c>
      <c r="AL10" s="527">
        <f t="shared" si="10"/>
        <v>5.7</v>
      </c>
      <c r="AM10" s="528">
        <f t="shared" si="11"/>
        <v>0</v>
      </c>
      <c r="AN10" s="518">
        <f t="shared" si="12"/>
        <v>0</v>
      </c>
      <c r="AO10" s="527">
        <f t="shared" si="13"/>
        <v>5.7</v>
      </c>
      <c r="AP10" s="528">
        <f t="shared" si="14"/>
        <v>0</v>
      </c>
      <c r="AQ10" s="518">
        <f t="shared" si="15"/>
        <v>0</v>
      </c>
      <c r="AR10" s="527">
        <f t="shared" si="16"/>
        <v>5.7</v>
      </c>
      <c r="AS10" s="528">
        <f t="shared" si="17"/>
        <v>0</v>
      </c>
    </row>
    <row r="11" spans="1:45" ht="28.7" customHeight="1" x14ac:dyDescent="0.25">
      <c r="A11" s="529" t="s">
        <v>931</v>
      </c>
      <c r="B11" s="530" t="s">
        <v>922</v>
      </c>
      <c r="C11" s="531" t="s">
        <v>923</v>
      </c>
      <c r="D11" s="532">
        <v>60</v>
      </c>
      <c r="E11" s="533" t="s">
        <v>924</v>
      </c>
      <c r="F11" s="534">
        <v>42705</v>
      </c>
      <c r="G11" s="535">
        <v>0</v>
      </c>
      <c r="H11" s="530">
        <v>1</v>
      </c>
      <c r="I11" s="536">
        <v>0</v>
      </c>
      <c r="J11" s="535">
        <v>0</v>
      </c>
      <c r="K11" s="530">
        <v>1</v>
      </c>
      <c r="L11" s="536">
        <v>0</v>
      </c>
      <c r="M11" s="535">
        <v>0</v>
      </c>
      <c r="N11" s="530">
        <v>1</v>
      </c>
      <c r="O11" s="536">
        <v>0</v>
      </c>
      <c r="P11" s="535">
        <v>0</v>
      </c>
      <c r="Q11" s="530">
        <v>1</v>
      </c>
      <c r="R11" s="536">
        <v>0</v>
      </c>
      <c r="S11" s="535">
        <v>0</v>
      </c>
      <c r="T11" s="530">
        <v>1</v>
      </c>
      <c r="U11" s="536">
        <v>0</v>
      </c>
      <c r="V11" s="535">
        <v>0</v>
      </c>
      <c r="W11" s="530">
        <v>1</v>
      </c>
      <c r="X11" s="536">
        <v>0</v>
      </c>
      <c r="Y11" s="537">
        <f>VLOOKUP($B11,'Refrigerant Leak Rates'!$A$12:$H$19,4,FALSE)</f>
        <v>0.01</v>
      </c>
      <c r="Z11" s="537">
        <f>VLOOKUP($B11,'Refrigerant Leak Rates'!$A$12:$H$19,5,FALSE)</f>
        <v>0.1</v>
      </c>
      <c r="AA11" s="538">
        <f>VLOOKUP($B11,'Refrigerant Leak Rates'!$A$12:$H$19,8,FALSE)</f>
        <v>0.15999999999999998</v>
      </c>
      <c r="AB11" s="530">
        <f t="shared" si="0"/>
        <v>0</v>
      </c>
      <c r="AC11" s="539">
        <f t="shared" si="1"/>
        <v>6</v>
      </c>
      <c r="AD11" s="540">
        <f t="shared" si="2"/>
        <v>0</v>
      </c>
      <c r="AE11" s="518">
        <f t="shared" si="3"/>
        <v>0</v>
      </c>
      <c r="AF11" s="527">
        <f t="shared" si="4"/>
        <v>6</v>
      </c>
      <c r="AG11" s="528">
        <f t="shared" si="5"/>
        <v>0</v>
      </c>
      <c r="AH11" s="518">
        <f t="shared" si="6"/>
        <v>0</v>
      </c>
      <c r="AI11" s="527">
        <f t="shared" si="7"/>
        <v>6</v>
      </c>
      <c r="AJ11" s="528">
        <f t="shared" si="8"/>
        <v>0</v>
      </c>
      <c r="AK11" s="518">
        <f t="shared" si="9"/>
        <v>0</v>
      </c>
      <c r="AL11" s="527">
        <f t="shared" si="10"/>
        <v>6</v>
      </c>
      <c r="AM11" s="528">
        <f t="shared" si="11"/>
        <v>0</v>
      </c>
      <c r="AN11" s="518">
        <f t="shared" si="12"/>
        <v>0</v>
      </c>
      <c r="AO11" s="527">
        <f t="shared" si="13"/>
        <v>6</v>
      </c>
      <c r="AP11" s="528">
        <f t="shared" si="14"/>
        <v>0</v>
      </c>
      <c r="AQ11" s="518">
        <f t="shared" si="15"/>
        <v>0</v>
      </c>
      <c r="AR11" s="527">
        <f t="shared" si="16"/>
        <v>6</v>
      </c>
      <c r="AS11" s="528">
        <f t="shared" si="17"/>
        <v>0</v>
      </c>
    </row>
    <row r="12" spans="1:45" ht="28.7" customHeight="1" x14ac:dyDescent="0.25">
      <c r="A12" s="529" t="s">
        <v>932</v>
      </c>
      <c r="B12" s="530" t="s">
        <v>922</v>
      </c>
      <c r="C12" s="531" t="s">
        <v>923</v>
      </c>
      <c r="D12" s="532">
        <v>60</v>
      </c>
      <c r="E12" s="533" t="s">
        <v>924</v>
      </c>
      <c r="F12" s="534">
        <v>42705</v>
      </c>
      <c r="G12" s="535">
        <v>0</v>
      </c>
      <c r="H12" s="530">
        <v>1</v>
      </c>
      <c r="I12" s="536">
        <v>0</v>
      </c>
      <c r="J12" s="535">
        <v>0</v>
      </c>
      <c r="K12" s="530">
        <v>1</v>
      </c>
      <c r="L12" s="536">
        <v>0</v>
      </c>
      <c r="M12" s="535">
        <v>0</v>
      </c>
      <c r="N12" s="530">
        <v>1</v>
      </c>
      <c r="O12" s="536">
        <v>0</v>
      </c>
      <c r="P12" s="535">
        <v>0</v>
      </c>
      <c r="Q12" s="530">
        <v>1</v>
      </c>
      <c r="R12" s="536">
        <v>0</v>
      </c>
      <c r="S12" s="535">
        <v>0</v>
      </c>
      <c r="T12" s="530">
        <v>1</v>
      </c>
      <c r="U12" s="536">
        <v>0</v>
      </c>
      <c r="V12" s="535">
        <v>0</v>
      </c>
      <c r="W12" s="530">
        <v>1</v>
      </c>
      <c r="X12" s="536">
        <v>0</v>
      </c>
      <c r="Y12" s="537">
        <f>VLOOKUP($B12,'Refrigerant Leak Rates'!$A$12:$H$19,4,FALSE)</f>
        <v>0.01</v>
      </c>
      <c r="Z12" s="537">
        <f>VLOOKUP($B12,'Refrigerant Leak Rates'!$A$12:$H$19,5,FALSE)</f>
        <v>0.1</v>
      </c>
      <c r="AA12" s="538">
        <f>VLOOKUP($B12,'Refrigerant Leak Rates'!$A$12:$H$19,8,FALSE)</f>
        <v>0.15999999999999998</v>
      </c>
      <c r="AB12" s="530">
        <f t="shared" si="0"/>
        <v>0</v>
      </c>
      <c r="AC12" s="539">
        <f t="shared" si="1"/>
        <v>6</v>
      </c>
      <c r="AD12" s="540">
        <f t="shared" si="2"/>
        <v>0</v>
      </c>
      <c r="AE12" s="518">
        <f t="shared" si="3"/>
        <v>0</v>
      </c>
      <c r="AF12" s="527">
        <f t="shared" si="4"/>
        <v>6</v>
      </c>
      <c r="AG12" s="528">
        <f t="shared" si="5"/>
        <v>0</v>
      </c>
      <c r="AH12" s="518">
        <f t="shared" si="6"/>
        <v>0</v>
      </c>
      <c r="AI12" s="527">
        <f t="shared" si="7"/>
        <v>6</v>
      </c>
      <c r="AJ12" s="528">
        <f t="shared" si="8"/>
        <v>0</v>
      </c>
      <c r="AK12" s="518">
        <f t="shared" si="9"/>
        <v>0</v>
      </c>
      <c r="AL12" s="527">
        <f t="shared" si="10"/>
        <v>6</v>
      </c>
      <c r="AM12" s="528">
        <f t="shared" si="11"/>
        <v>0</v>
      </c>
      <c r="AN12" s="518">
        <f t="shared" si="12"/>
        <v>0</v>
      </c>
      <c r="AO12" s="527">
        <f t="shared" si="13"/>
        <v>6</v>
      </c>
      <c r="AP12" s="528">
        <f t="shared" si="14"/>
        <v>0</v>
      </c>
      <c r="AQ12" s="518">
        <f t="shared" si="15"/>
        <v>0</v>
      </c>
      <c r="AR12" s="527">
        <f t="shared" si="16"/>
        <v>6</v>
      </c>
      <c r="AS12" s="528">
        <f t="shared" si="17"/>
        <v>0</v>
      </c>
    </row>
    <row r="13" spans="1:45" ht="28.7" customHeight="1" x14ac:dyDescent="0.25">
      <c r="A13" s="529" t="s">
        <v>933</v>
      </c>
      <c r="B13" s="530" t="s">
        <v>922</v>
      </c>
      <c r="C13" s="531" t="s">
        <v>923</v>
      </c>
      <c r="D13" s="532">
        <v>57</v>
      </c>
      <c r="E13" s="533" t="s">
        <v>930</v>
      </c>
      <c r="F13" s="534">
        <v>43952</v>
      </c>
      <c r="G13" s="535">
        <v>0</v>
      </c>
      <c r="H13" s="530">
        <v>1</v>
      </c>
      <c r="I13" s="536">
        <v>0</v>
      </c>
      <c r="J13" s="535">
        <v>0</v>
      </c>
      <c r="K13" s="530">
        <v>1</v>
      </c>
      <c r="L13" s="536">
        <v>0</v>
      </c>
      <c r="M13" s="535">
        <v>0</v>
      </c>
      <c r="N13" s="530">
        <v>1</v>
      </c>
      <c r="O13" s="536">
        <v>0</v>
      </c>
      <c r="P13" s="535">
        <v>0</v>
      </c>
      <c r="Q13" s="530">
        <v>1</v>
      </c>
      <c r="R13" s="536">
        <v>0</v>
      </c>
      <c r="S13" s="535">
        <v>0</v>
      </c>
      <c r="T13" s="530">
        <v>1</v>
      </c>
      <c r="U13" s="536">
        <v>0</v>
      </c>
      <c r="V13" s="535">
        <v>0</v>
      </c>
      <c r="W13" s="530">
        <v>1</v>
      </c>
      <c r="X13" s="536">
        <v>0</v>
      </c>
      <c r="Y13" s="537">
        <f>VLOOKUP($B13,'Refrigerant Leak Rates'!$A$12:$H$19,4,FALSE)</f>
        <v>0.01</v>
      </c>
      <c r="Z13" s="537">
        <f>VLOOKUP($B13,'Refrigerant Leak Rates'!$A$12:$H$19,5,FALSE)</f>
        <v>0.1</v>
      </c>
      <c r="AA13" s="538">
        <f>VLOOKUP($B13,'Refrigerant Leak Rates'!$A$12:$H$19,8,FALSE)</f>
        <v>0.15999999999999998</v>
      </c>
      <c r="AB13" s="530">
        <f t="shared" si="0"/>
        <v>0</v>
      </c>
      <c r="AC13" s="539">
        <f t="shared" si="1"/>
        <v>5.7</v>
      </c>
      <c r="AD13" s="540">
        <f t="shared" si="2"/>
        <v>0</v>
      </c>
      <c r="AE13" s="518">
        <f t="shared" si="3"/>
        <v>0</v>
      </c>
      <c r="AF13" s="527">
        <f t="shared" si="4"/>
        <v>5.7</v>
      </c>
      <c r="AG13" s="528">
        <f t="shared" si="5"/>
        <v>0</v>
      </c>
      <c r="AH13" s="518">
        <f t="shared" si="6"/>
        <v>0</v>
      </c>
      <c r="AI13" s="527">
        <f t="shared" si="7"/>
        <v>5.7</v>
      </c>
      <c r="AJ13" s="528">
        <f t="shared" si="8"/>
        <v>0</v>
      </c>
      <c r="AK13" s="518">
        <f t="shared" si="9"/>
        <v>0</v>
      </c>
      <c r="AL13" s="527">
        <f t="shared" si="10"/>
        <v>5.7</v>
      </c>
      <c r="AM13" s="528">
        <f t="shared" si="11"/>
        <v>0</v>
      </c>
      <c r="AN13" s="518">
        <f t="shared" si="12"/>
        <v>0</v>
      </c>
      <c r="AO13" s="527">
        <f t="shared" si="13"/>
        <v>5.7</v>
      </c>
      <c r="AP13" s="528">
        <f t="shared" si="14"/>
        <v>0</v>
      </c>
      <c r="AQ13" s="518">
        <f t="shared" si="15"/>
        <v>0</v>
      </c>
      <c r="AR13" s="527">
        <f t="shared" si="16"/>
        <v>5.7</v>
      </c>
      <c r="AS13" s="528">
        <f t="shared" si="17"/>
        <v>0</v>
      </c>
    </row>
    <row r="14" spans="1:45" ht="28.7" customHeight="1" x14ac:dyDescent="0.25">
      <c r="A14" s="529" t="s">
        <v>934</v>
      </c>
      <c r="B14" s="530" t="s">
        <v>922</v>
      </c>
      <c r="C14" s="531" t="s">
        <v>923</v>
      </c>
      <c r="D14" s="532">
        <v>57</v>
      </c>
      <c r="E14" s="533" t="s">
        <v>930</v>
      </c>
      <c r="F14" s="534">
        <v>44044</v>
      </c>
      <c r="G14" s="535">
        <v>0</v>
      </c>
      <c r="H14" s="530">
        <v>1</v>
      </c>
      <c r="I14" s="536">
        <v>0</v>
      </c>
      <c r="J14" s="535">
        <v>0</v>
      </c>
      <c r="K14" s="530">
        <v>1</v>
      </c>
      <c r="L14" s="536">
        <v>0</v>
      </c>
      <c r="M14" s="535">
        <v>0</v>
      </c>
      <c r="N14" s="530">
        <v>1</v>
      </c>
      <c r="O14" s="536">
        <v>0</v>
      </c>
      <c r="P14" s="535">
        <v>0</v>
      </c>
      <c r="Q14" s="530">
        <v>1</v>
      </c>
      <c r="R14" s="536">
        <v>0</v>
      </c>
      <c r="S14" s="535">
        <v>0</v>
      </c>
      <c r="T14" s="530">
        <v>1</v>
      </c>
      <c r="U14" s="536">
        <v>0</v>
      </c>
      <c r="V14" s="535">
        <v>0</v>
      </c>
      <c r="W14" s="530">
        <v>1</v>
      </c>
      <c r="X14" s="536">
        <v>0</v>
      </c>
      <c r="Y14" s="537">
        <f>VLOOKUP($B14,'Refrigerant Leak Rates'!$A$12:$H$19,4,FALSE)</f>
        <v>0.01</v>
      </c>
      <c r="Z14" s="537">
        <f>VLOOKUP($B14,'Refrigerant Leak Rates'!$A$12:$H$19,5,FALSE)</f>
        <v>0.1</v>
      </c>
      <c r="AA14" s="538">
        <f>VLOOKUP($B14,'Refrigerant Leak Rates'!$A$12:$H$19,8,FALSE)</f>
        <v>0.15999999999999998</v>
      </c>
      <c r="AB14" s="530">
        <f t="shared" si="0"/>
        <v>0</v>
      </c>
      <c r="AC14" s="539">
        <f t="shared" si="1"/>
        <v>5.7</v>
      </c>
      <c r="AD14" s="540">
        <f t="shared" si="2"/>
        <v>0</v>
      </c>
      <c r="AE14" s="518">
        <f t="shared" si="3"/>
        <v>0</v>
      </c>
      <c r="AF14" s="527">
        <f t="shared" si="4"/>
        <v>5.7</v>
      </c>
      <c r="AG14" s="528">
        <f t="shared" si="5"/>
        <v>0</v>
      </c>
      <c r="AH14" s="518">
        <f t="shared" si="6"/>
        <v>0</v>
      </c>
      <c r="AI14" s="527">
        <f t="shared" si="7"/>
        <v>5.7</v>
      </c>
      <c r="AJ14" s="528">
        <f t="shared" si="8"/>
        <v>0</v>
      </c>
      <c r="AK14" s="518">
        <f t="shared" si="9"/>
        <v>0</v>
      </c>
      <c r="AL14" s="527">
        <f t="shared" si="10"/>
        <v>5.7</v>
      </c>
      <c r="AM14" s="528">
        <f t="shared" si="11"/>
        <v>0</v>
      </c>
      <c r="AN14" s="518">
        <f t="shared" si="12"/>
        <v>0</v>
      </c>
      <c r="AO14" s="527">
        <f t="shared" si="13"/>
        <v>5.7</v>
      </c>
      <c r="AP14" s="528">
        <f t="shared" si="14"/>
        <v>0</v>
      </c>
      <c r="AQ14" s="518">
        <f t="shared" si="15"/>
        <v>0</v>
      </c>
      <c r="AR14" s="527">
        <f t="shared" si="16"/>
        <v>5.7</v>
      </c>
      <c r="AS14" s="528">
        <f t="shared" si="17"/>
        <v>0</v>
      </c>
    </row>
    <row r="15" spans="1:45" ht="28.7" customHeight="1" x14ac:dyDescent="0.25">
      <c r="A15" s="587" t="s">
        <v>935</v>
      </c>
      <c r="B15" s="530" t="s">
        <v>936</v>
      </c>
      <c r="C15" s="531" t="s">
        <v>937</v>
      </c>
      <c r="D15" s="532">
        <v>1154</v>
      </c>
      <c r="E15" s="533" t="s">
        <v>938</v>
      </c>
      <c r="F15" s="534">
        <v>2019</v>
      </c>
      <c r="G15" s="576">
        <v>0</v>
      </c>
      <c r="H15" s="577">
        <v>1</v>
      </c>
      <c r="I15" s="578">
        <v>1</v>
      </c>
      <c r="J15" s="576">
        <v>0</v>
      </c>
      <c r="K15" s="577">
        <v>0</v>
      </c>
      <c r="L15" s="578">
        <v>0</v>
      </c>
      <c r="M15" s="576">
        <v>0</v>
      </c>
      <c r="N15" s="577">
        <v>0</v>
      </c>
      <c r="O15" s="578">
        <v>0</v>
      </c>
      <c r="P15" s="576">
        <v>0</v>
      </c>
      <c r="Q15" s="577">
        <v>0</v>
      </c>
      <c r="R15" s="578">
        <v>0</v>
      </c>
      <c r="S15" s="576">
        <v>0</v>
      </c>
      <c r="T15" s="577">
        <v>0</v>
      </c>
      <c r="U15" s="578">
        <v>0</v>
      </c>
      <c r="V15" s="576">
        <v>0</v>
      </c>
      <c r="W15" s="577">
        <v>0</v>
      </c>
      <c r="X15" s="578">
        <v>0</v>
      </c>
      <c r="Y15" s="537">
        <f>VLOOKUP($B15,'Refrigerant Leak Rates'!$A$12:$H$19,4,FALSE)</f>
        <v>0.01</v>
      </c>
      <c r="Z15" s="537">
        <f>VLOOKUP($B15,'Refrigerant Leak Rates'!$A$12:$H$19,5,FALSE)</f>
        <v>0.15</v>
      </c>
      <c r="AA15" s="538">
        <f>VLOOKUP($B15,'Refrigerant Leak Rates'!$A$12:$H$19,8,FALSE)</f>
        <v>5.0000000000000044E-2</v>
      </c>
      <c r="AB15" s="530">
        <f t="shared" si="0"/>
        <v>0</v>
      </c>
      <c r="AC15" s="539">
        <f t="shared" si="1"/>
        <v>173.1</v>
      </c>
      <c r="AD15" s="540">
        <f t="shared" si="2"/>
        <v>57.700000000000053</v>
      </c>
      <c r="AE15" s="518">
        <f t="shared" si="3"/>
        <v>0</v>
      </c>
      <c r="AF15" s="527">
        <f t="shared" si="4"/>
        <v>0</v>
      </c>
      <c r="AG15" s="528">
        <f t="shared" si="5"/>
        <v>0</v>
      </c>
      <c r="AH15" s="518">
        <f t="shared" si="6"/>
        <v>0</v>
      </c>
      <c r="AI15" s="527">
        <f t="shared" si="7"/>
        <v>0</v>
      </c>
      <c r="AJ15" s="528">
        <f t="shared" si="8"/>
        <v>0</v>
      </c>
      <c r="AK15" s="518">
        <f t="shared" si="9"/>
        <v>0</v>
      </c>
      <c r="AL15" s="527">
        <f t="shared" si="10"/>
        <v>0</v>
      </c>
      <c r="AM15" s="528">
        <f t="shared" si="11"/>
        <v>0</v>
      </c>
      <c r="AN15" s="518">
        <f t="shared" si="12"/>
        <v>0</v>
      </c>
      <c r="AO15" s="527">
        <f t="shared" si="13"/>
        <v>0</v>
      </c>
      <c r="AP15" s="528">
        <f t="shared" si="14"/>
        <v>0</v>
      </c>
      <c r="AQ15" s="518">
        <f t="shared" si="15"/>
        <v>0</v>
      </c>
      <c r="AR15" s="527">
        <f t="shared" si="16"/>
        <v>0</v>
      </c>
      <c r="AS15" s="528">
        <f t="shared" si="17"/>
        <v>0</v>
      </c>
    </row>
    <row r="16" spans="1:45" ht="28.7" customHeight="1" x14ac:dyDescent="0.25">
      <c r="A16" s="587" t="s">
        <v>939</v>
      </c>
      <c r="B16" s="530" t="s">
        <v>936</v>
      </c>
      <c r="C16" s="531" t="s">
        <v>937</v>
      </c>
      <c r="D16" s="532">
        <v>1402</v>
      </c>
      <c r="E16" s="533" t="s">
        <v>938</v>
      </c>
      <c r="F16" s="534">
        <v>2012</v>
      </c>
      <c r="G16" s="576">
        <v>0</v>
      </c>
      <c r="H16" s="577">
        <v>1</v>
      </c>
      <c r="I16" s="578">
        <v>1</v>
      </c>
      <c r="J16" s="576">
        <v>0</v>
      </c>
      <c r="K16" s="577">
        <v>0</v>
      </c>
      <c r="L16" s="578">
        <v>0</v>
      </c>
      <c r="M16" s="576">
        <v>0</v>
      </c>
      <c r="N16" s="577">
        <v>0</v>
      </c>
      <c r="O16" s="578">
        <v>0</v>
      </c>
      <c r="P16" s="576">
        <v>0</v>
      </c>
      <c r="Q16" s="577">
        <v>0</v>
      </c>
      <c r="R16" s="578">
        <v>0</v>
      </c>
      <c r="S16" s="576">
        <v>0</v>
      </c>
      <c r="T16" s="577">
        <v>0</v>
      </c>
      <c r="U16" s="578">
        <v>0</v>
      </c>
      <c r="V16" s="576">
        <v>0</v>
      </c>
      <c r="W16" s="577">
        <v>0</v>
      </c>
      <c r="X16" s="578">
        <v>0</v>
      </c>
      <c r="Y16" s="537">
        <f>VLOOKUP($B16,'Refrigerant Leak Rates'!$A$12:$H$19,4,FALSE)</f>
        <v>0.01</v>
      </c>
      <c r="Z16" s="537">
        <f>VLOOKUP($B16,'Refrigerant Leak Rates'!$A$12:$H$19,5,FALSE)</f>
        <v>0.15</v>
      </c>
      <c r="AA16" s="538">
        <f>VLOOKUP($B16,'Refrigerant Leak Rates'!$A$12:$H$19,8,FALSE)</f>
        <v>5.0000000000000044E-2</v>
      </c>
      <c r="AB16" s="530">
        <f t="shared" si="0"/>
        <v>0</v>
      </c>
      <c r="AC16" s="539">
        <f t="shared" si="1"/>
        <v>210.29999999999998</v>
      </c>
      <c r="AD16" s="540">
        <f t="shared" si="2"/>
        <v>70.100000000000065</v>
      </c>
      <c r="AE16" s="518">
        <f t="shared" si="3"/>
        <v>0</v>
      </c>
      <c r="AF16" s="527">
        <f t="shared" si="4"/>
        <v>0</v>
      </c>
      <c r="AG16" s="528">
        <f t="shared" si="5"/>
        <v>0</v>
      </c>
      <c r="AH16" s="518">
        <f t="shared" si="6"/>
        <v>0</v>
      </c>
      <c r="AI16" s="527">
        <f t="shared" si="7"/>
        <v>0</v>
      </c>
      <c r="AJ16" s="528">
        <f t="shared" si="8"/>
        <v>0</v>
      </c>
      <c r="AK16" s="518">
        <f t="shared" si="9"/>
        <v>0</v>
      </c>
      <c r="AL16" s="527">
        <f t="shared" si="10"/>
        <v>0</v>
      </c>
      <c r="AM16" s="528">
        <f t="shared" si="11"/>
        <v>0</v>
      </c>
      <c r="AN16" s="518">
        <f t="shared" si="12"/>
        <v>0</v>
      </c>
      <c r="AO16" s="527">
        <f t="shared" si="13"/>
        <v>0</v>
      </c>
      <c r="AP16" s="528">
        <f t="shared" si="14"/>
        <v>0</v>
      </c>
      <c r="AQ16" s="518">
        <f t="shared" si="15"/>
        <v>0</v>
      </c>
      <c r="AR16" s="527">
        <f t="shared" si="16"/>
        <v>0</v>
      </c>
      <c r="AS16" s="528">
        <f t="shared" si="17"/>
        <v>0</v>
      </c>
    </row>
    <row r="17" spans="1:45" ht="28.7" customHeight="1" x14ac:dyDescent="0.25">
      <c r="A17" s="587" t="s">
        <v>940</v>
      </c>
      <c r="B17" s="530" t="s">
        <v>936</v>
      </c>
      <c r="C17" s="531" t="s">
        <v>937</v>
      </c>
      <c r="D17" s="532">
        <v>1114</v>
      </c>
      <c r="E17" s="533" t="s">
        <v>938</v>
      </c>
      <c r="F17" s="534">
        <v>2003</v>
      </c>
      <c r="G17" s="576">
        <v>0</v>
      </c>
      <c r="H17" s="577">
        <v>1</v>
      </c>
      <c r="I17" s="578">
        <v>1</v>
      </c>
      <c r="J17" s="576">
        <v>0</v>
      </c>
      <c r="K17" s="577">
        <v>0</v>
      </c>
      <c r="L17" s="578">
        <v>0</v>
      </c>
      <c r="M17" s="576">
        <v>0</v>
      </c>
      <c r="N17" s="577">
        <v>0</v>
      </c>
      <c r="O17" s="578">
        <v>0</v>
      </c>
      <c r="P17" s="576">
        <v>0</v>
      </c>
      <c r="Q17" s="577">
        <v>0</v>
      </c>
      <c r="R17" s="578">
        <v>0</v>
      </c>
      <c r="S17" s="576">
        <v>0</v>
      </c>
      <c r="T17" s="577">
        <v>0</v>
      </c>
      <c r="U17" s="578">
        <v>0</v>
      </c>
      <c r="V17" s="576">
        <v>0</v>
      </c>
      <c r="W17" s="577">
        <v>0</v>
      </c>
      <c r="X17" s="578">
        <v>0</v>
      </c>
      <c r="Y17" s="537">
        <f>VLOOKUP($B17,'Refrigerant Leak Rates'!$A$12:$H$19,4,FALSE)</f>
        <v>0.01</v>
      </c>
      <c r="Z17" s="537">
        <f>VLOOKUP($B17,'Refrigerant Leak Rates'!$A$12:$H$19,5,FALSE)</f>
        <v>0.15</v>
      </c>
      <c r="AA17" s="538">
        <f>VLOOKUP($B17,'Refrigerant Leak Rates'!$A$12:$H$19,8,FALSE)</f>
        <v>5.0000000000000044E-2</v>
      </c>
      <c r="AB17" s="530">
        <f t="shared" si="0"/>
        <v>0</v>
      </c>
      <c r="AC17" s="539">
        <f t="shared" si="1"/>
        <v>167.1</v>
      </c>
      <c r="AD17" s="540">
        <f t="shared" si="2"/>
        <v>55.700000000000053</v>
      </c>
      <c r="AE17" s="518">
        <f t="shared" si="3"/>
        <v>0</v>
      </c>
      <c r="AF17" s="527">
        <f t="shared" si="4"/>
        <v>0</v>
      </c>
      <c r="AG17" s="528">
        <f t="shared" si="5"/>
        <v>0</v>
      </c>
      <c r="AH17" s="518">
        <f t="shared" si="6"/>
        <v>0</v>
      </c>
      <c r="AI17" s="527">
        <f t="shared" si="7"/>
        <v>0</v>
      </c>
      <c r="AJ17" s="528">
        <f t="shared" si="8"/>
        <v>0</v>
      </c>
      <c r="AK17" s="518">
        <f t="shared" si="9"/>
        <v>0</v>
      </c>
      <c r="AL17" s="527">
        <f t="shared" si="10"/>
        <v>0</v>
      </c>
      <c r="AM17" s="528">
        <f t="shared" si="11"/>
        <v>0</v>
      </c>
      <c r="AN17" s="518">
        <f t="shared" si="12"/>
        <v>0</v>
      </c>
      <c r="AO17" s="527">
        <f t="shared" si="13"/>
        <v>0</v>
      </c>
      <c r="AP17" s="528">
        <f t="shared" si="14"/>
        <v>0</v>
      </c>
      <c r="AQ17" s="518">
        <f t="shared" si="15"/>
        <v>0</v>
      </c>
      <c r="AR17" s="527">
        <f t="shared" si="16"/>
        <v>0</v>
      </c>
      <c r="AS17" s="528">
        <f t="shared" si="17"/>
        <v>0</v>
      </c>
    </row>
    <row r="18" spans="1:45" ht="28.7" customHeight="1" x14ac:dyDescent="0.25">
      <c r="A18" s="529" t="s">
        <v>941</v>
      </c>
      <c r="B18" s="530" t="s">
        <v>936</v>
      </c>
      <c r="C18" s="531" t="s">
        <v>937</v>
      </c>
      <c r="D18" s="532">
        <v>702</v>
      </c>
      <c r="E18" s="533" t="s">
        <v>938</v>
      </c>
      <c r="F18" s="534">
        <v>2014</v>
      </c>
      <c r="G18" s="535">
        <v>0</v>
      </c>
      <c r="H18" s="530">
        <v>1</v>
      </c>
      <c r="I18" s="536">
        <v>0</v>
      </c>
      <c r="J18" s="535">
        <v>0</v>
      </c>
      <c r="K18" s="518">
        <v>1</v>
      </c>
      <c r="L18" s="536">
        <v>0</v>
      </c>
      <c r="M18" s="535">
        <v>0</v>
      </c>
      <c r="N18" s="530">
        <v>1</v>
      </c>
      <c r="O18" s="536">
        <v>0</v>
      </c>
      <c r="P18" s="535">
        <v>0</v>
      </c>
      <c r="Q18" s="530">
        <v>1</v>
      </c>
      <c r="R18" s="536">
        <v>0</v>
      </c>
      <c r="S18" s="535">
        <v>0</v>
      </c>
      <c r="T18" s="530">
        <v>1</v>
      </c>
      <c r="U18" s="536">
        <v>0</v>
      </c>
      <c r="V18" s="535">
        <v>0</v>
      </c>
      <c r="W18" s="530">
        <v>1</v>
      </c>
      <c r="X18" s="536">
        <v>0</v>
      </c>
      <c r="Y18" s="537">
        <f>VLOOKUP($B18,'Refrigerant Leak Rates'!$A$12:$H$19,4,FALSE)</f>
        <v>0.01</v>
      </c>
      <c r="Z18" s="537">
        <f>VLOOKUP($B18,'Refrigerant Leak Rates'!$A$12:$H$19,5,FALSE)</f>
        <v>0.15</v>
      </c>
      <c r="AA18" s="538">
        <f>VLOOKUP($B18,'Refrigerant Leak Rates'!$A$12:$H$19,8,FALSE)</f>
        <v>5.0000000000000044E-2</v>
      </c>
      <c r="AB18" s="530">
        <f t="shared" si="0"/>
        <v>0</v>
      </c>
      <c r="AC18" s="539">
        <f t="shared" si="1"/>
        <v>105.3</v>
      </c>
      <c r="AD18" s="540">
        <f t="shared" si="2"/>
        <v>0</v>
      </c>
      <c r="AE18" s="518">
        <f t="shared" si="3"/>
        <v>0</v>
      </c>
      <c r="AF18" s="527">
        <f t="shared" si="4"/>
        <v>105.3</v>
      </c>
      <c r="AG18" s="528">
        <f t="shared" si="5"/>
        <v>0</v>
      </c>
      <c r="AH18" s="518">
        <f t="shared" si="6"/>
        <v>0</v>
      </c>
      <c r="AI18" s="527">
        <f t="shared" si="7"/>
        <v>105.3</v>
      </c>
      <c r="AJ18" s="528">
        <f t="shared" si="8"/>
        <v>0</v>
      </c>
      <c r="AK18" s="518">
        <f t="shared" si="9"/>
        <v>0</v>
      </c>
      <c r="AL18" s="527">
        <f t="shared" si="10"/>
        <v>105.3</v>
      </c>
      <c r="AM18" s="528">
        <f t="shared" si="11"/>
        <v>0</v>
      </c>
      <c r="AN18" s="518">
        <f t="shared" si="12"/>
        <v>0</v>
      </c>
      <c r="AO18" s="527">
        <f t="shared" si="13"/>
        <v>105.3</v>
      </c>
      <c r="AP18" s="528">
        <f t="shared" si="14"/>
        <v>0</v>
      </c>
      <c r="AQ18" s="518">
        <f t="shared" si="15"/>
        <v>0</v>
      </c>
      <c r="AR18" s="527">
        <f t="shared" si="16"/>
        <v>105.3</v>
      </c>
      <c r="AS18" s="528">
        <f t="shared" si="17"/>
        <v>0</v>
      </c>
    </row>
    <row r="19" spans="1:45" ht="28.7" customHeight="1" x14ac:dyDescent="0.25">
      <c r="A19" s="529" t="s">
        <v>942</v>
      </c>
      <c r="B19" s="530" t="s">
        <v>936</v>
      </c>
      <c r="C19" s="531" t="s">
        <v>937</v>
      </c>
      <c r="D19" s="532">
        <v>440</v>
      </c>
      <c r="E19" s="533" t="s">
        <v>930</v>
      </c>
      <c r="F19" s="534">
        <v>2017</v>
      </c>
      <c r="G19" s="535">
        <v>0</v>
      </c>
      <c r="H19" s="530">
        <v>1</v>
      </c>
      <c r="I19" s="536">
        <v>0</v>
      </c>
      <c r="J19" s="535">
        <v>0</v>
      </c>
      <c r="K19" s="530">
        <v>1</v>
      </c>
      <c r="L19" s="536">
        <v>0</v>
      </c>
      <c r="M19" s="535">
        <v>0</v>
      </c>
      <c r="N19" s="530">
        <v>1</v>
      </c>
      <c r="O19" s="536">
        <v>0</v>
      </c>
      <c r="P19" s="535">
        <v>0</v>
      </c>
      <c r="Q19" s="530">
        <v>1</v>
      </c>
      <c r="R19" s="536">
        <v>0</v>
      </c>
      <c r="S19" s="535">
        <v>0</v>
      </c>
      <c r="T19" s="530">
        <v>1</v>
      </c>
      <c r="U19" s="536">
        <v>0</v>
      </c>
      <c r="V19" s="535">
        <v>0</v>
      </c>
      <c r="W19" s="530">
        <v>1</v>
      </c>
      <c r="X19" s="536">
        <v>0</v>
      </c>
      <c r="Y19" s="537">
        <f>VLOOKUP($B19,'Refrigerant Leak Rates'!$A$12:$H$19,4,FALSE)</f>
        <v>0.01</v>
      </c>
      <c r="Z19" s="537">
        <f>VLOOKUP($B19,'Refrigerant Leak Rates'!$A$12:$H$19,5,FALSE)</f>
        <v>0.15</v>
      </c>
      <c r="AA19" s="538">
        <f>VLOOKUP($B19,'Refrigerant Leak Rates'!$A$12:$H$19,8,FALSE)</f>
        <v>5.0000000000000044E-2</v>
      </c>
      <c r="AB19" s="530">
        <f t="shared" si="0"/>
        <v>0</v>
      </c>
      <c r="AC19" s="539">
        <f t="shared" si="1"/>
        <v>66</v>
      </c>
      <c r="AD19" s="540">
        <f t="shared" si="2"/>
        <v>0</v>
      </c>
      <c r="AE19" s="518">
        <f t="shared" si="3"/>
        <v>0</v>
      </c>
      <c r="AF19" s="527">
        <f t="shared" si="4"/>
        <v>66</v>
      </c>
      <c r="AG19" s="528">
        <f t="shared" si="5"/>
        <v>0</v>
      </c>
      <c r="AH19" s="518">
        <f t="shared" si="6"/>
        <v>0</v>
      </c>
      <c r="AI19" s="527">
        <f t="shared" si="7"/>
        <v>66</v>
      </c>
      <c r="AJ19" s="528">
        <f t="shared" si="8"/>
        <v>0</v>
      </c>
      <c r="AK19" s="518">
        <f t="shared" si="9"/>
        <v>0</v>
      </c>
      <c r="AL19" s="527">
        <f t="shared" si="10"/>
        <v>66</v>
      </c>
      <c r="AM19" s="528">
        <f t="shared" si="11"/>
        <v>0</v>
      </c>
      <c r="AN19" s="518">
        <f t="shared" si="12"/>
        <v>0</v>
      </c>
      <c r="AO19" s="527">
        <f t="shared" si="13"/>
        <v>66</v>
      </c>
      <c r="AP19" s="528">
        <f t="shared" si="14"/>
        <v>0</v>
      </c>
      <c r="AQ19" s="518">
        <f t="shared" si="15"/>
        <v>0</v>
      </c>
      <c r="AR19" s="527">
        <f t="shared" si="16"/>
        <v>66</v>
      </c>
      <c r="AS19" s="528">
        <f t="shared" si="17"/>
        <v>0</v>
      </c>
    </row>
    <row r="20" spans="1:45" ht="28.7" customHeight="1" x14ac:dyDescent="0.25">
      <c r="A20" s="529" t="s">
        <v>943</v>
      </c>
      <c r="B20" s="530" t="s">
        <v>922</v>
      </c>
      <c r="C20" s="531" t="s">
        <v>923</v>
      </c>
      <c r="D20" s="532">
        <v>95</v>
      </c>
      <c r="E20" s="533" t="s">
        <v>930</v>
      </c>
      <c r="F20" s="534">
        <v>2020</v>
      </c>
      <c r="G20" s="535">
        <v>0</v>
      </c>
      <c r="H20" s="530">
        <v>1</v>
      </c>
      <c r="I20" s="536">
        <v>0</v>
      </c>
      <c r="J20" s="535">
        <v>0</v>
      </c>
      <c r="K20" s="530">
        <v>1</v>
      </c>
      <c r="L20" s="536">
        <v>0</v>
      </c>
      <c r="M20" s="535">
        <v>0</v>
      </c>
      <c r="N20" s="530">
        <v>1</v>
      </c>
      <c r="O20" s="536">
        <v>0</v>
      </c>
      <c r="P20" s="535">
        <v>0</v>
      </c>
      <c r="Q20" s="530">
        <v>1</v>
      </c>
      <c r="R20" s="536">
        <v>0</v>
      </c>
      <c r="S20" s="535">
        <v>0</v>
      </c>
      <c r="T20" s="530">
        <v>1</v>
      </c>
      <c r="U20" s="536">
        <v>0</v>
      </c>
      <c r="V20" s="535">
        <v>0</v>
      </c>
      <c r="W20" s="530">
        <v>1</v>
      </c>
      <c r="X20" s="536">
        <v>0</v>
      </c>
      <c r="Y20" s="537">
        <f>VLOOKUP($B20,'Refrigerant Leak Rates'!$A$12:$H$19,4,FALSE)</f>
        <v>0.01</v>
      </c>
      <c r="Z20" s="537">
        <f>VLOOKUP($B20,'Refrigerant Leak Rates'!$A$12:$H$19,5,FALSE)</f>
        <v>0.1</v>
      </c>
      <c r="AA20" s="538">
        <f>VLOOKUP($B20,'Refrigerant Leak Rates'!$A$12:$H$19,8,FALSE)</f>
        <v>0.15999999999999998</v>
      </c>
      <c r="AB20" s="530">
        <f t="shared" si="0"/>
        <v>0</v>
      </c>
      <c r="AC20" s="539">
        <f t="shared" si="1"/>
        <v>9.5</v>
      </c>
      <c r="AD20" s="540">
        <f t="shared" si="2"/>
        <v>0</v>
      </c>
      <c r="AE20" s="518">
        <f t="shared" si="3"/>
        <v>0</v>
      </c>
      <c r="AF20" s="527">
        <f t="shared" si="4"/>
        <v>9.5</v>
      </c>
      <c r="AG20" s="528">
        <f t="shared" si="5"/>
        <v>0</v>
      </c>
      <c r="AH20" s="518">
        <f t="shared" si="6"/>
        <v>0</v>
      </c>
      <c r="AI20" s="527">
        <f t="shared" si="7"/>
        <v>9.5</v>
      </c>
      <c r="AJ20" s="528">
        <f t="shared" si="8"/>
        <v>0</v>
      </c>
      <c r="AK20" s="518">
        <f t="shared" si="9"/>
        <v>0</v>
      </c>
      <c r="AL20" s="527">
        <f t="shared" si="10"/>
        <v>9.5</v>
      </c>
      <c r="AM20" s="528">
        <f t="shared" si="11"/>
        <v>0</v>
      </c>
      <c r="AN20" s="518">
        <f t="shared" si="12"/>
        <v>0</v>
      </c>
      <c r="AO20" s="527">
        <f t="shared" si="13"/>
        <v>9.5</v>
      </c>
      <c r="AP20" s="528">
        <f t="shared" si="14"/>
        <v>0</v>
      </c>
      <c r="AQ20" s="518">
        <f t="shared" si="15"/>
        <v>0</v>
      </c>
      <c r="AR20" s="527">
        <f t="shared" si="16"/>
        <v>9.5</v>
      </c>
      <c r="AS20" s="528">
        <f t="shared" si="17"/>
        <v>0</v>
      </c>
    </row>
    <row r="21" spans="1:45" ht="28.7" customHeight="1" x14ac:dyDescent="0.25">
      <c r="A21" s="529" t="s">
        <v>944</v>
      </c>
      <c r="B21" s="530" t="s">
        <v>922</v>
      </c>
      <c r="C21" s="531" t="s">
        <v>923</v>
      </c>
      <c r="D21" s="532">
        <v>17</v>
      </c>
      <c r="E21" s="533" t="s">
        <v>930</v>
      </c>
      <c r="F21" s="534">
        <v>2007</v>
      </c>
      <c r="G21" s="535">
        <v>0</v>
      </c>
      <c r="H21" s="530">
        <v>1</v>
      </c>
      <c r="I21" s="536">
        <v>0</v>
      </c>
      <c r="J21" s="535">
        <v>0</v>
      </c>
      <c r="K21" s="530">
        <v>1</v>
      </c>
      <c r="L21" s="536">
        <v>0</v>
      </c>
      <c r="M21" s="535">
        <v>0</v>
      </c>
      <c r="N21" s="530">
        <v>1</v>
      </c>
      <c r="O21" s="536">
        <v>0</v>
      </c>
      <c r="P21" s="535">
        <v>0</v>
      </c>
      <c r="Q21" s="530">
        <v>1</v>
      </c>
      <c r="R21" s="536">
        <v>0</v>
      </c>
      <c r="S21" s="535">
        <v>0</v>
      </c>
      <c r="T21" s="530">
        <v>1</v>
      </c>
      <c r="U21" s="536">
        <v>0</v>
      </c>
      <c r="V21" s="535">
        <v>0</v>
      </c>
      <c r="W21" s="530">
        <v>1</v>
      </c>
      <c r="X21" s="536">
        <v>0</v>
      </c>
      <c r="Y21" s="537">
        <f>VLOOKUP($B21,'Refrigerant Leak Rates'!$A$12:$H$19,4,FALSE)</f>
        <v>0.01</v>
      </c>
      <c r="Z21" s="537">
        <f>VLOOKUP($B21,'Refrigerant Leak Rates'!$A$12:$H$19,5,FALSE)</f>
        <v>0.1</v>
      </c>
      <c r="AA21" s="538">
        <f>VLOOKUP($B21,'Refrigerant Leak Rates'!$A$12:$H$19,8,FALSE)</f>
        <v>0.15999999999999998</v>
      </c>
      <c r="AB21" s="530">
        <f t="shared" si="0"/>
        <v>0</v>
      </c>
      <c r="AC21" s="539">
        <f t="shared" si="1"/>
        <v>1.7000000000000002</v>
      </c>
      <c r="AD21" s="540">
        <f t="shared" si="2"/>
        <v>0</v>
      </c>
      <c r="AE21" s="518">
        <f t="shared" si="3"/>
        <v>0</v>
      </c>
      <c r="AF21" s="527">
        <f t="shared" si="4"/>
        <v>1.7000000000000002</v>
      </c>
      <c r="AG21" s="528">
        <f t="shared" si="5"/>
        <v>0</v>
      </c>
      <c r="AH21" s="518">
        <f t="shared" si="6"/>
        <v>0</v>
      </c>
      <c r="AI21" s="527">
        <f t="shared" si="7"/>
        <v>1.7000000000000002</v>
      </c>
      <c r="AJ21" s="528">
        <f t="shared" si="8"/>
        <v>0</v>
      </c>
      <c r="AK21" s="518">
        <f t="shared" si="9"/>
        <v>0</v>
      </c>
      <c r="AL21" s="527">
        <f t="shared" si="10"/>
        <v>1.7000000000000002</v>
      </c>
      <c r="AM21" s="528">
        <f t="shared" si="11"/>
        <v>0</v>
      </c>
      <c r="AN21" s="518">
        <f t="shared" si="12"/>
        <v>0</v>
      </c>
      <c r="AO21" s="527">
        <f t="shared" si="13"/>
        <v>1.7000000000000002</v>
      </c>
      <c r="AP21" s="528">
        <f t="shared" si="14"/>
        <v>0</v>
      </c>
      <c r="AQ21" s="518">
        <f t="shared" si="15"/>
        <v>0</v>
      </c>
      <c r="AR21" s="527">
        <f t="shared" si="16"/>
        <v>1.7000000000000002</v>
      </c>
      <c r="AS21" s="528">
        <f t="shared" si="17"/>
        <v>0</v>
      </c>
    </row>
    <row r="22" spans="1:45" ht="28.7" customHeight="1" x14ac:dyDescent="0.25">
      <c r="A22" s="529" t="s">
        <v>945</v>
      </c>
      <c r="B22" s="530" t="s">
        <v>922</v>
      </c>
      <c r="C22" s="531" t="s">
        <v>923</v>
      </c>
      <c r="D22" s="532">
        <v>17</v>
      </c>
      <c r="E22" s="533" t="s">
        <v>930</v>
      </c>
      <c r="F22" s="534">
        <v>2010</v>
      </c>
      <c r="G22" s="535">
        <v>0</v>
      </c>
      <c r="H22" s="530">
        <v>1</v>
      </c>
      <c r="I22" s="536">
        <v>0</v>
      </c>
      <c r="J22" s="535">
        <v>0</v>
      </c>
      <c r="K22" s="530">
        <v>1</v>
      </c>
      <c r="L22" s="536">
        <v>0</v>
      </c>
      <c r="M22" s="535">
        <v>0</v>
      </c>
      <c r="N22" s="530">
        <v>1</v>
      </c>
      <c r="O22" s="536">
        <v>0</v>
      </c>
      <c r="P22" s="535">
        <v>0</v>
      </c>
      <c r="Q22" s="530">
        <v>1</v>
      </c>
      <c r="R22" s="536">
        <v>0</v>
      </c>
      <c r="S22" s="535">
        <v>0</v>
      </c>
      <c r="T22" s="530">
        <v>1</v>
      </c>
      <c r="U22" s="536">
        <v>0</v>
      </c>
      <c r="V22" s="535">
        <v>0</v>
      </c>
      <c r="W22" s="530">
        <v>1</v>
      </c>
      <c r="X22" s="536">
        <v>0</v>
      </c>
      <c r="Y22" s="537">
        <f>VLOOKUP($B22,'Refrigerant Leak Rates'!$A$12:$H$19,4,FALSE)</f>
        <v>0.01</v>
      </c>
      <c r="Z22" s="537">
        <f>VLOOKUP($B22,'Refrigerant Leak Rates'!$A$12:$H$19,5,FALSE)</f>
        <v>0.1</v>
      </c>
      <c r="AA22" s="538">
        <f>VLOOKUP($B22,'Refrigerant Leak Rates'!$A$12:$H$19,8,FALSE)</f>
        <v>0.15999999999999998</v>
      </c>
      <c r="AB22" s="530">
        <f t="shared" si="0"/>
        <v>0</v>
      </c>
      <c r="AC22" s="539">
        <f t="shared" si="1"/>
        <v>1.7000000000000002</v>
      </c>
      <c r="AD22" s="540">
        <f t="shared" si="2"/>
        <v>0</v>
      </c>
      <c r="AE22" s="518">
        <f t="shared" si="3"/>
        <v>0</v>
      </c>
      <c r="AF22" s="527">
        <f t="shared" si="4"/>
        <v>1.7000000000000002</v>
      </c>
      <c r="AG22" s="528">
        <f t="shared" si="5"/>
        <v>0</v>
      </c>
      <c r="AH22" s="518">
        <f t="shared" si="6"/>
        <v>0</v>
      </c>
      <c r="AI22" s="527">
        <f t="shared" si="7"/>
        <v>1.7000000000000002</v>
      </c>
      <c r="AJ22" s="528">
        <f t="shared" si="8"/>
        <v>0</v>
      </c>
      <c r="AK22" s="518">
        <f t="shared" si="9"/>
        <v>0</v>
      </c>
      <c r="AL22" s="527">
        <f t="shared" si="10"/>
        <v>1.7000000000000002</v>
      </c>
      <c r="AM22" s="528">
        <f t="shared" si="11"/>
        <v>0</v>
      </c>
      <c r="AN22" s="518">
        <f t="shared" si="12"/>
        <v>0</v>
      </c>
      <c r="AO22" s="527">
        <f t="shared" si="13"/>
        <v>1.7000000000000002</v>
      </c>
      <c r="AP22" s="528">
        <f t="shared" si="14"/>
        <v>0</v>
      </c>
      <c r="AQ22" s="518">
        <f t="shared" si="15"/>
        <v>0</v>
      </c>
      <c r="AR22" s="527">
        <f t="shared" si="16"/>
        <v>1.7000000000000002</v>
      </c>
      <c r="AS22" s="528">
        <f t="shared" si="17"/>
        <v>0</v>
      </c>
    </row>
    <row r="23" spans="1:45" ht="28.7" customHeight="1" x14ac:dyDescent="0.25">
      <c r="A23" s="529" t="s">
        <v>946</v>
      </c>
      <c r="B23" s="530" t="s">
        <v>922</v>
      </c>
      <c r="C23" s="531" t="s">
        <v>923</v>
      </c>
      <c r="D23" s="532">
        <v>19</v>
      </c>
      <c r="E23" s="533" t="s">
        <v>926</v>
      </c>
      <c r="F23" s="534">
        <v>2001</v>
      </c>
      <c r="G23" s="535">
        <v>0</v>
      </c>
      <c r="H23" s="530">
        <v>1</v>
      </c>
      <c r="I23" s="536">
        <v>0</v>
      </c>
      <c r="J23" s="535">
        <v>0</v>
      </c>
      <c r="K23" s="530">
        <v>1</v>
      </c>
      <c r="L23" s="536">
        <v>0</v>
      </c>
      <c r="M23" s="535">
        <v>0</v>
      </c>
      <c r="N23" s="530">
        <v>1</v>
      </c>
      <c r="O23" s="536">
        <v>0</v>
      </c>
      <c r="P23" s="535">
        <v>0</v>
      </c>
      <c r="Q23" s="530">
        <v>1</v>
      </c>
      <c r="R23" s="536">
        <v>0</v>
      </c>
      <c r="S23" s="535">
        <v>0</v>
      </c>
      <c r="T23" s="530">
        <v>1</v>
      </c>
      <c r="U23" s="536">
        <v>0</v>
      </c>
      <c r="V23" s="535">
        <v>0</v>
      </c>
      <c r="W23" s="530">
        <v>1</v>
      </c>
      <c r="X23" s="536">
        <v>0</v>
      </c>
      <c r="Y23" s="537">
        <f>VLOOKUP($B23,'Refrigerant Leak Rates'!$A$12:$H$19,4,FALSE)</f>
        <v>0.01</v>
      </c>
      <c r="Z23" s="537">
        <f>VLOOKUP($B23,'Refrigerant Leak Rates'!$A$12:$H$19,5,FALSE)</f>
        <v>0.1</v>
      </c>
      <c r="AA23" s="538">
        <f>VLOOKUP($B23,'Refrigerant Leak Rates'!$A$12:$H$19,8,FALSE)</f>
        <v>0.15999999999999998</v>
      </c>
      <c r="AB23" s="530">
        <f t="shared" si="0"/>
        <v>0</v>
      </c>
      <c r="AC23" s="539">
        <f t="shared" si="1"/>
        <v>1.9000000000000001</v>
      </c>
      <c r="AD23" s="540">
        <f t="shared" si="2"/>
        <v>0</v>
      </c>
      <c r="AE23" s="518">
        <f t="shared" si="3"/>
        <v>0</v>
      </c>
      <c r="AF23" s="527">
        <f t="shared" si="4"/>
        <v>1.9000000000000001</v>
      </c>
      <c r="AG23" s="528">
        <f t="shared" si="5"/>
        <v>0</v>
      </c>
      <c r="AH23" s="518">
        <f t="shared" si="6"/>
        <v>0</v>
      </c>
      <c r="AI23" s="527">
        <f t="shared" si="7"/>
        <v>1.9000000000000001</v>
      </c>
      <c r="AJ23" s="528">
        <f t="shared" si="8"/>
        <v>0</v>
      </c>
      <c r="AK23" s="518">
        <f t="shared" si="9"/>
        <v>0</v>
      </c>
      <c r="AL23" s="527">
        <f t="shared" si="10"/>
        <v>1.9000000000000001</v>
      </c>
      <c r="AM23" s="528">
        <f t="shared" si="11"/>
        <v>0</v>
      </c>
      <c r="AN23" s="518">
        <f t="shared" si="12"/>
        <v>0</v>
      </c>
      <c r="AO23" s="527">
        <f t="shared" si="13"/>
        <v>1.9000000000000001</v>
      </c>
      <c r="AP23" s="528">
        <f t="shared" si="14"/>
        <v>0</v>
      </c>
      <c r="AQ23" s="518">
        <f t="shared" si="15"/>
        <v>0</v>
      </c>
      <c r="AR23" s="527">
        <f t="shared" si="16"/>
        <v>1.9000000000000001</v>
      </c>
      <c r="AS23" s="528">
        <f t="shared" si="17"/>
        <v>0</v>
      </c>
    </row>
    <row r="24" spans="1:45" ht="28.7" customHeight="1" x14ac:dyDescent="0.25">
      <c r="A24" s="529" t="s">
        <v>947</v>
      </c>
      <c r="B24" s="530" t="s">
        <v>922</v>
      </c>
      <c r="C24" s="531" t="s">
        <v>923</v>
      </c>
      <c r="D24" s="532">
        <v>19.375</v>
      </c>
      <c r="E24" s="533" t="s">
        <v>930</v>
      </c>
      <c r="F24" s="541" t="s">
        <v>139</v>
      </c>
      <c r="G24" s="535">
        <v>0</v>
      </c>
      <c r="H24" s="530">
        <v>1</v>
      </c>
      <c r="I24" s="536">
        <v>0</v>
      </c>
      <c r="J24" s="535">
        <v>0</v>
      </c>
      <c r="K24" s="530">
        <v>1</v>
      </c>
      <c r="L24" s="536">
        <v>0</v>
      </c>
      <c r="M24" s="535">
        <v>0</v>
      </c>
      <c r="N24" s="530">
        <v>1</v>
      </c>
      <c r="O24" s="536">
        <v>0</v>
      </c>
      <c r="P24" s="535">
        <v>0</v>
      </c>
      <c r="Q24" s="530">
        <v>1</v>
      </c>
      <c r="R24" s="536">
        <v>0</v>
      </c>
      <c r="S24" s="535">
        <v>0</v>
      </c>
      <c r="T24" s="530">
        <v>1</v>
      </c>
      <c r="U24" s="536">
        <v>0</v>
      </c>
      <c r="V24" s="535">
        <v>0</v>
      </c>
      <c r="W24" s="530">
        <v>1</v>
      </c>
      <c r="X24" s="536">
        <v>0</v>
      </c>
      <c r="Y24" s="537">
        <f>VLOOKUP($B24,'Refrigerant Leak Rates'!$A$12:$H$19,4,FALSE)</f>
        <v>0.01</v>
      </c>
      <c r="Z24" s="537">
        <f>VLOOKUP($B24,'Refrigerant Leak Rates'!$A$12:$H$19,5,FALSE)</f>
        <v>0.1</v>
      </c>
      <c r="AA24" s="538">
        <f>VLOOKUP($B24,'Refrigerant Leak Rates'!$A$12:$H$19,8,FALSE)</f>
        <v>0.15999999999999998</v>
      </c>
      <c r="AB24" s="530">
        <f t="shared" si="0"/>
        <v>0</v>
      </c>
      <c r="AC24" s="539">
        <f t="shared" si="1"/>
        <v>1.9375</v>
      </c>
      <c r="AD24" s="540">
        <f t="shared" si="2"/>
        <v>0</v>
      </c>
      <c r="AE24" s="518">
        <f t="shared" si="3"/>
        <v>0</v>
      </c>
      <c r="AF24" s="527">
        <f t="shared" si="4"/>
        <v>1.9375</v>
      </c>
      <c r="AG24" s="528">
        <f t="shared" si="5"/>
        <v>0</v>
      </c>
      <c r="AH24" s="518">
        <f t="shared" si="6"/>
        <v>0</v>
      </c>
      <c r="AI24" s="527">
        <f t="shared" si="7"/>
        <v>1.9375</v>
      </c>
      <c r="AJ24" s="528">
        <f t="shared" si="8"/>
        <v>0</v>
      </c>
      <c r="AK24" s="518">
        <f t="shared" si="9"/>
        <v>0</v>
      </c>
      <c r="AL24" s="527">
        <f t="shared" si="10"/>
        <v>1.9375</v>
      </c>
      <c r="AM24" s="528">
        <f t="shared" si="11"/>
        <v>0</v>
      </c>
      <c r="AN24" s="518">
        <f t="shared" si="12"/>
        <v>0</v>
      </c>
      <c r="AO24" s="527">
        <f t="shared" si="13"/>
        <v>1.9375</v>
      </c>
      <c r="AP24" s="528">
        <f t="shared" si="14"/>
        <v>0</v>
      </c>
      <c r="AQ24" s="518">
        <f t="shared" si="15"/>
        <v>0</v>
      </c>
      <c r="AR24" s="527">
        <f t="shared" si="16"/>
        <v>1.9375</v>
      </c>
      <c r="AS24" s="528">
        <f t="shared" si="17"/>
        <v>0</v>
      </c>
    </row>
    <row r="25" spans="1:45" ht="28.7" customHeight="1" x14ac:dyDescent="0.25">
      <c r="A25" s="529" t="s">
        <v>948</v>
      </c>
      <c r="B25" s="530" t="s">
        <v>922</v>
      </c>
      <c r="C25" s="531" t="s">
        <v>923</v>
      </c>
      <c r="D25" s="532">
        <v>21</v>
      </c>
      <c r="E25" s="533" t="s">
        <v>930</v>
      </c>
      <c r="F25" s="534">
        <v>2011</v>
      </c>
      <c r="G25" s="535">
        <v>0</v>
      </c>
      <c r="H25" s="530">
        <v>1</v>
      </c>
      <c r="I25" s="536">
        <v>0</v>
      </c>
      <c r="J25" s="535">
        <v>0</v>
      </c>
      <c r="K25" s="530">
        <v>1</v>
      </c>
      <c r="L25" s="536">
        <v>0</v>
      </c>
      <c r="M25" s="535">
        <v>0</v>
      </c>
      <c r="N25" s="530">
        <v>1</v>
      </c>
      <c r="O25" s="536">
        <v>0</v>
      </c>
      <c r="P25" s="535">
        <v>0</v>
      </c>
      <c r="Q25" s="530">
        <v>1</v>
      </c>
      <c r="R25" s="536">
        <v>0</v>
      </c>
      <c r="S25" s="535">
        <v>0</v>
      </c>
      <c r="T25" s="530">
        <v>1</v>
      </c>
      <c r="U25" s="536">
        <v>0</v>
      </c>
      <c r="V25" s="535">
        <v>0</v>
      </c>
      <c r="W25" s="530">
        <v>1</v>
      </c>
      <c r="X25" s="536">
        <v>0</v>
      </c>
      <c r="Y25" s="537">
        <f>VLOOKUP($B25,'Refrigerant Leak Rates'!$A$12:$H$19,4,FALSE)</f>
        <v>0.01</v>
      </c>
      <c r="Z25" s="537">
        <f>VLOOKUP($B25,'Refrigerant Leak Rates'!$A$12:$H$19,5,FALSE)</f>
        <v>0.1</v>
      </c>
      <c r="AA25" s="538">
        <f>VLOOKUP($B25,'Refrigerant Leak Rates'!$A$12:$H$19,8,FALSE)</f>
        <v>0.15999999999999998</v>
      </c>
      <c r="AB25" s="530">
        <f t="shared" si="0"/>
        <v>0</v>
      </c>
      <c r="AC25" s="539">
        <f t="shared" si="1"/>
        <v>2.1</v>
      </c>
      <c r="AD25" s="540">
        <f t="shared" si="2"/>
        <v>0</v>
      </c>
      <c r="AE25" s="518">
        <f t="shared" si="3"/>
        <v>0</v>
      </c>
      <c r="AF25" s="527">
        <f t="shared" si="4"/>
        <v>2.1</v>
      </c>
      <c r="AG25" s="528">
        <f t="shared" si="5"/>
        <v>0</v>
      </c>
      <c r="AH25" s="518">
        <f t="shared" si="6"/>
        <v>0</v>
      </c>
      <c r="AI25" s="527">
        <f t="shared" si="7"/>
        <v>2.1</v>
      </c>
      <c r="AJ25" s="528">
        <f t="shared" si="8"/>
        <v>0</v>
      </c>
      <c r="AK25" s="518">
        <f t="shared" si="9"/>
        <v>0</v>
      </c>
      <c r="AL25" s="527">
        <f t="shared" si="10"/>
        <v>2.1</v>
      </c>
      <c r="AM25" s="528">
        <f t="shared" si="11"/>
        <v>0</v>
      </c>
      <c r="AN25" s="518">
        <f t="shared" si="12"/>
        <v>0</v>
      </c>
      <c r="AO25" s="527">
        <f t="shared" si="13"/>
        <v>2.1</v>
      </c>
      <c r="AP25" s="528">
        <f t="shared" si="14"/>
        <v>0</v>
      </c>
      <c r="AQ25" s="518">
        <f t="shared" si="15"/>
        <v>0</v>
      </c>
      <c r="AR25" s="527">
        <f t="shared" si="16"/>
        <v>2.1</v>
      </c>
      <c r="AS25" s="528">
        <f t="shared" si="17"/>
        <v>0</v>
      </c>
    </row>
    <row r="26" spans="1:45" ht="28.7" customHeight="1" x14ac:dyDescent="0.25">
      <c r="A26" s="529" t="s">
        <v>949</v>
      </c>
      <c r="B26" s="530" t="s">
        <v>922</v>
      </c>
      <c r="C26" s="531" t="s">
        <v>923</v>
      </c>
      <c r="D26" s="532">
        <v>17</v>
      </c>
      <c r="E26" s="533" t="s">
        <v>930</v>
      </c>
      <c r="F26" s="534">
        <v>2016</v>
      </c>
      <c r="G26" s="535">
        <v>0</v>
      </c>
      <c r="H26" s="530">
        <v>1</v>
      </c>
      <c r="I26" s="536">
        <v>0</v>
      </c>
      <c r="J26" s="535">
        <v>0</v>
      </c>
      <c r="K26" s="530">
        <v>1</v>
      </c>
      <c r="L26" s="536">
        <v>0</v>
      </c>
      <c r="M26" s="535">
        <v>0</v>
      </c>
      <c r="N26" s="530">
        <v>1</v>
      </c>
      <c r="O26" s="536">
        <v>0</v>
      </c>
      <c r="P26" s="535">
        <v>0</v>
      </c>
      <c r="Q26" s="530">
        <v>1</v>
      </c>
      <c r="R26" s="536">
        <v>0</v>
      </c>
      <c r="S26" s="535">
        <v>0</v>
      </c>
      <c r="T26" s="530">
        <v>1</v>
      </c>
      <c r="U26" s="536">
        <v>0</v>
      </c>
      <c r="V26" s="535">
        <v>0</v>
      </c>
      <c r="W26" s="530">
        <v>1</v>
      </c>
      <c r="X26" s="536">
        <v>0</v>
      </c>
      <c r="Y26" s="537">
        <f>VLOOKUP($B26,'Refrigerant Leak Rates'!$A$12:$H$19,4,FALSE)</f>
        <v>0.01</v>
      </c>
      <c r="Z26" s="537">
        <f>VLOOKUP($B26,'Refrigerant Leak Rates'!$A$12:$H$19,5,FALSE)</f>
        <v>0.1</v>
      </c>
      <c r="AA26" s="538">
        <f>VLOOKUP($B26,'Refrigerant Leak Rates'!$A$12:$H$19,8,FALSE)</f>
        <v>0.15999999999999998</v>
      </c>
      <c r="AB26" s="530">
        <f t="shared" si="0"/>
        <v>0</v>
      </c>
      <c r="AC26" s="539">
        <f t="shared" si="1"/>
        <v>1.7000000000000002</v>
      </c>
      <c r="AD26" s="540">
        <f t="shared" si="2"/>
        <v>0</v>
      </c>
      <c r="AE26" s="518">
        <f t="shared" si="3"/>
        <v>0</v>
      </c>
      <c r="AF26" s="527">
        <f t="shared" si="4"/>
        <v>1.7000000000000002</v>
      </c>
      <c r="AG26" s="528">
        <f t="shared" si="5"/>
        <v>0</v>
      </c>
      <c r="AH26" s="518">
        <f t="shared" si="6"/>
        <v>0</v>
      </c>
      <c r="AI26" s="527">
        <f t="shared" si="7"/>
        <v>1.7000000000000002</v>
      </c>
      <c r="AJ26" s="528">
        <f t="shared" si="8"/>
        <v>0</v>
      </c>
      <c r="AK26" s="518">
        <f t="shared" si="9"/>
        <v>0</v>
      </c>
      <c r="AL26" s="527">
        <f t="shared" si="10"/>
        <v>1.7000000000000002</v>
      </c>
      <c r="AM26" s="528">
        <f t="shared" si="11"/>
        <v>0</v>
      </c>
      <c r="AN26" s="518">
        <f t="shared" si="12"/>
        <v>0</v>
      </c>
      <c r="AO26" s="527">
        <f t="shared" si="13"/>
        <v>1.7000000000000002</v>
      </c>
      <c r="AP26" s="528">
        <f t="shared" si="14"/>
        <v>0</v>
      </c>
      <c r="AQ26" s="518">
        <f t="shared" si="15"/>
        <v>0</v>
      </c>
      <c r="AR26" s="527">
        <f t="shared" si="16"/>
        <v>1.7000000000000002</v>
      </c>
      <c r="AS26" s="528">
        <f t="shared" si="17"/>
        <v>0</v>
      </c>
    </row>
    <row r="27" spans="1:45" ht="28.7" customHeight="1" x14ac:dyDescent="0.25">
      <c r="A27" s="529" t="s">
        <v>950</v>
      </c>
      <c r="B27" s="530" t="s">
        <v>922</v>
      </c>
      <c r="C27" s="531" t="s">
        <v>923</v>
      </c>
      <c r="D27" s="532">
        <v>19</v>
      </c>
      <c r="E27" s="533" t="s">
        <v>926</v>
      </c>
      <c r="F27" s="534">
        <v>2007</v>
      </c>
      <c r="G27" s="535">
        <v>0</v>
      </c>
      <c r="H27" s="530">
        <v>1</v>
      </c>
      <c r="I27" s="536">
        <v>0</v>
      </c>
      <c r="J27" s="535">
        <v>0</v>
      </c>
      <c r="K27" s="530">
        <v>1</v>
      </c>
      <c r="L27" s="536">
        <v>0</v>
      </c>
      <c r="M27" s="535">
        <v>0</v>
      </c>
      <c r="N27" s="530">
        <v>1</v>
      </c>
      <c r="O27" s="536">
        <v>0</v>
      </c>
      <c r="P27" s="535">
        <v>0</v>
      </c>
      <c r="Q27" s="530">
        <v>1</v>
      </c>
      <c r="R27" s="536">
        <v>0</v>
      </c>
      <c r="S27" s="535">
        <v>0</v>
      </c>
      <c r="T27" s="530">
        <v>1</v>
      </c>
      <c r="U27" s="536">
        <v>0</v>
      </c>
      <c r="V27" s="535">
        <v>0</v>
      </c>
      <c r="W27" s="530">
        <v>1</v>
      </c>
      <c r="X27" s="536">
        <v>0</v>
      </c>
      <c r="Y27" s="537">
        <f>VLOOKUP($B27,'Refrigerant Leak Rates'!$A$12:$H$19,4,FALSE)</f>
        <v>0.01</v>
      </c>
      <c r="Z27" s="537">
        <f>VLOOKUP($B27,'Refrigerant Leak Rates'!$A$12:$H$19,5,FALSE)</f>
        <v>0.1</v>
      </c>
      <c r="AA27" s="538">
        <f>VLOOKUP($B27,'Refrigerant Leak Rates'!$A$12:$H$19,8,FALSE)</f>
        <v>0.15999999999999998</v>
      </c>
      <c r="AB27" s="530">
        <f t="shared" si="0"/>
        <v>0</v>
      </c>
      <c r="AC27" s="539">
        <f t="shared" si="1"/>
        <v>1.9000000000000001</v>
      </c>
      <c r="AD27" s="540">
        <f t="shared" si="2"/>
        <v>0</v>
      </c>
      <c r="AE27" s="518">
        <f t="shared" si="3"/>
        <v>0</v>
      </c>
      <c r="AF27" s="527">
        <f t="shared" si="4"/>
        <v>1.9000000000000001</v>
      </c>
      <c r="AG27" s="528">
        <f t="shared" si="5"/>
        <v>0</v>
      </c>
      <c r="AH27" s="518">
        <f t="shared" si="6"/>
        <v>0</v>
      </c>
      <c r="AI27" s="527">
        <f t="shared" si="7"/>
        <v>1.9000000000000001</v>
      </c>
      <c r="AJ27" s="528">
        <f t="shared" si="8"/>
        <v>0</v>
      </c>
      <c r="AK27" s="518">
        <f t="shared" si="9"/>
        <v>0</v>
      </c>
      <c r="AL27" s="527">
        <f t="shared" si="10"/>
        <v>1.9000000000000001</v>
      </c>
      <c r="AM27" s="528">
        <f t="shared" si="11"/>
        <v>0</v>
      </c>
      <c r="AN27" s="518">
        <f t="shared" si="12"/>
        <v>0</v>
      </c>
      <c r="AO27" s="527">
        <f t="shared" si="13"/>
        <v>1.9000000000000001</v>
      </c>
      <c r="AP27" s="528">
        <f t="shared" si="14"/>
        <v>0</v>
      </c>
      <c r="AQ27" s="518">
        <f t="shared" si="15"/>
        <v>0</v>
      </c>
      <c r="AR27" s="527">
        <f t="shared" si="16"/>
        <v>1.9000000000000001</v>
      </c>
      <c r="AS27" s="528">
        <f t="shared" si="17"/>
        <v>0</v>
      </c>
    </row>
    <row r="28" spans="1:45" ht="28.7" customHeight="1" x14ac:dyDescent="0.25">
      <c r="A28" s="529" t="s">
        <v>951</v>
      </c>
      <c r="B28" s="530" t="s">
        <v>922</v>
      </c>
      <c r="C28" s="531" t="s">
        <v>923</v>
      </c>
      <c r="D28" s="532">
        <v>28</v>
      </c>
      <c r="E28" s="533" t="s">
        <v>930</v>
      </c>
      <c r="F28" s="534">
        <v>2012</v>
      </c>
      <c r="G28" s="535">
        <v>0</v>
      </c>
      <c r="H28" s="530">
        <v>1</v>
      </c>
      <c r="I28" s="536">
        <v>0</v>
      </c>
      <c r="J28" s="535">
        <v>0</v>
      </c>
      <c r="K28" s="530">
        <v>1</v>
      </c>
      <c r="L28" s="536">
        <v>0</v>
      </c>
      <c r="M28" s="535">
        <v>0</v>
      </c>
      <c r="N28" s="530">
        <v>1</v>
      </c>
      <c r="O28" s="536">
        <v>0</v>
      </c>
      <c r="P28" s="535">
        <v>0</v>
      </c>
      <c r="Q28" s="530">
        <v>1</v>
      </c>
      <c r="R28" s="536">
        <v>0</v>
      </c>
      <c r="S28" s="535">
        <v>0</v>
      </c>
      <c r="T28" s="530">
        <v>1</v>
      </c>
      <c r="U28" s="536">
        <v>0</v>
      </c>
      <c r="V28" s="535">
        <v>0</v>
      </c>
      <c r="W28" s="530">
        <v>1</v>
      </c>
      <c r="X28" s="536">
        <v>0</v>
      </c>
      <c r="Y28" s="537">
        <f>VLOOKUP($B28,'Refrigerant Leak Rates'!$A$12:$H$19,4,FALSE)</f>
        <v>0.01</v>
      </c>
      <c r="Z28" s="537">
        <f>VLOOKUP($B28,'Refrigerant Leak Rates'!$A$12:$H$19,5,FALSE)</f>
        <v>0.1</v>
      </c>
      <c r="AA28" s="538">
        <f>VLOOKUP($B28,'Refrigerant Leak Rates'!$A$12:$H$19,8,FALSE)</f>
        <v>0.15999999999999998</v>
      </c>
      <c r="AB28" s="530">
        <f t="shared" si="0"/>
        <v>0</v>
      </c>
      <c r="AC28" s="539">
        <f t="shared" si="1"/>
        <v>2.8000000000000003</v>
      </c>
      <c r="AD28" s="540">
        <f t="shared" si="2"/>
        <v>0</v>
      </c>
      <c r="AE28" s="518">
        <f t="shared" si="3"/>
        <v>0</v>
      </c>
      <c r="AF28" s="527">
        <f t="shared" si="4"/>
        <v>2.8000000000000003</v>
      </c>
      <c r="AG28" s="528">
        <f t="shared" si="5"/>
        <v>0</v>
      </c>
      <c r="AH28" s="518">
        <f t="shared" si="6"/>
        <v>0</v>
      </c>
      <c r="AI28" s="527">
        <f t="shared" si="7"/>
        <v>2.8000000000000003</v>
      </c>
      <c r="AJ28" s="528">
        <f t="shared" si="8"/>
        <v>0</v>
      </c>
      <c r="AK28" s="518">
        <f t="shared" si="9"/>
        <v>0</v>
      </c>
      <c r="AL28" s="527">
        <f t="shared" si="10"/>
        <v>2.8000000000000003</v>
      </c>
      <c r="AM28" s="528">
        <f t="shared" si="11"/>
        <v>0</v>
      </c>
      <c r="AN28" s="518">
        <f t="shared" si="12"/>
        <v>0</v>
      </c>
      <c r="AO28" s="527">
        <f t="shared" si="13"/>
        <v>2.8000000000000003</v>
      </c>
      <c r="AP28" s="528">
        <f t="shared" si="14"/>
        <v>0</v>
      </c>
      <c r="AQ28" s="518">
        <f t="shared" si="15"/>
        <v>0</v>
      </c>
      <c r="AR28" s="527">
        <f t="shared" si="16"/>
        <v>2.8000000000000003</v>
      </c>
      <c r="AS28" s="528">
        <f t="shared" si="17"/>
        <v>0</v>
      </c>
    </row>
    <row r="29" spans="1:45" ht="28.7" customHeight="1" x14ac:dyDescent="0.25">
      <c r="A29" s="529" t="s">
        <v>952</v>
      </c>
      <c r="B29" s="530" t="s">
        <v>922</v>
      </c>
      <c r="C29" s="531" t="s">
        <v>923</v>
      </c>
      <c r="D29" s="532">
        <v>19.375</v>
      </c>
      <c r="E29" s="533" t="s">
        <v>930</v>
      </c>
      <c r="F29" s="541" t="s">
        <v>139</v>
      </c>
      <c r="G29" s="535">
        <v>0</v>
      </c>
      <c r="H29" s="530">
        <v>1</v>
      </c>
      <c r="I29" s="536">
        <v>0</v>
      </c>
      <c r="J29" s="535">
        <v>0</v>
      </c>
      <c r="K29" s="530">
        <v>1</v>
      </c>
      <c r="L29" s="536">
        <v>0</v>
      </c>
      <c r="M29" s="535">
        <v>0</v>
      </c>
      <c r="N29" s="530">
        <v>1</v>
      </c>
      <c r="O29" s="536">
        <v>0</v>
      </c>
      <c r="P29" s="535">
        <v>0</v>
      </c>
      <c r="Q29" s="530">
        <v>1</v>
      </c>
      <c r="R29" s="536">
        <v>0</v>
      </c>
      <c r="S29" s="535">
        <v>0</v>
      </c>
      <c r="T29" s="530">
        <v>1</v>
      </c>
      <c r="U29" s="536">
        <v>0</v>
      </c>
      <c r="V29" s="535">
        <v>0</v>
      </c>
      <c r="W29" s="530">
        <v>1</v>
      </c>
      <c r="X29" s="536">
        <v>0</v>
      </c>
      <c r="Y29" s="537">
        <f>VLOOKUP($B29,'Refrigerant Leak Rates'!$A$12:$H$19,4,FALSE)</f>
        <v>0.01</v>
      </c>
      <c r="Z29" s="537">
        <f>VLOOKUP($B29,'Refrigerant Leak Rates'!$A$12:$H$19,5,FALSE)</f>
        <v>0.1</v>
      </c>
      <c r="AA29" s="538">
        <f>VLOOKUP($B29,'Refrigerant Leak Rates'!$A$12:$H$19,8,FALSE)</f>
        <v>0.15999999999999998</v>
      </c>
      <c r="AB29" s="530">
        <f t="shared" si="0"/>
        <v>0</v>
      </c>
      <c r="AC29" s="539">
        <f t="shared" si="1"/>
        <v>1.9375</v>
      </c>
      <c r="AD29" s="540">
        <f t="shared" si="2"/>
        <v>0</v>
      </c>
      <c r="AE29" s="518">
        <f t="shared" si="3"/>
        <v>0</v>
      </c>
      <c r="AF29" s="527">
        <f t="shared" si="4"/>
        <v>1.9375</v>
      </c>
      <c r="AG29" s="528">
        <f t="shared" si="5"/>
        <v>0</v>
      </c>
      <c r="AH29" s="518">
        <f t="shared" si="6"/>
        <v>0</v>
      </c>
      <c r="AI29" s="527">
        <f t="shared" si="7"/>
        <v>1.9375</v>
      </c>
      <c r="AJ29" s="528">
        <f t="shared" si="8"/>
        <v>0</v>
      </c>
      <c r="AK29" s="518">
        <f t="shared" si="9"/>
        <v>0</v>
      </c>
      <c r="AL29" s="527">
        <f t="shared" si="10"/>
        <v>1.9375</v>
      </c>
      <c r="AM29" s="528">
        <f t="shared" si="11"/>
        <v>0</v>
      </c>
      <c r="AN29" s="518">
        <f t="shared" si="12"/>
        <v>0</v>
      </c>
      <c r="AO29" s="527">
        <f t="shared" si="13"/>
        <v>1.9375</v>
      </c>
      <c r="AP29" s="528">
        <f t="shared" si="14"/>
        <v>0</v>
      </c>
      <c r="AQ29" s="518">
        <f t="shared" si="15"/>
        <v>0</v>
      </c>
      <c r="AR29" s="527">
        <f t="shared" si="16"/>
        <v>1.9375</v>
      </c>
      <c r="AS29" s="528">
        <f t="shared" si="17"/>
        <v>0</v>
      </c>
    </row>
    <row r="30" spans="1:45" ht="28.7" customHeight="1" x14ac:dyDescent="0.25">
      <c r="A30" s="529" t="s">
        <v>953</v>
      </c>
      <c r="B30" s="530" t="s">
        <v>922</v>
      </c>
      <c r="C30" s="531" t="s">
        <v>923</v>
      </c>
      <c r="D30" s="532">
        <v>17</v>
      </c>
      <c r="E30" s="533" t="s">
        <v>930</v>
      </c>
      <c r="F30" s="534">
        <v>2012</v>
      </c>
      <c r="G30" s="535">
        <v>0</v>
      </c>
      <c r="H30" s="530">
        <v>1</v>
      </c>
      <c r="I30" s="536">
        <v>0</v>
      </c>
      <c r="J30" s="535">
        <v>0</v>
      </c>
      <c r="K30" s="530">
        <v>1</v>
      </c>
      <c r="L30" s="536">
        <v>0</v>
      </c>
      <c r="M30" s="535">
        <v>0</v>
      </c>
      <c r="N30" s="530">
        <v>1</v>
      </c>
      <c r="O30" s="536">
        <v>0</v>
      </c>
      <c r="P30" s="535">
        <v>0</v>
      </c>
      <c r="Q30" s="530">
        <v>1</v>
      </c>
      <c r="R30" s="536">
        <v>0</v>
      </c>
      <c r="S30" s="535">
        <v>0</v>
      </c>
      <c r="T30" s="530">
        <v>1</v>
      </c>
      <c r="U30" s="536">
        <v>0</v>
      </c>
      <c r="V30" s="535">
        <v>0</v>
      </c>
      <c r="W30" s="530">
        <v>1</v>
      </c>
      <c r="X30" s="536">
        <v>0</v>
      </c>
      <c r="Y30" s="537">
        <f>VLOOKUP($B30,'Refrigerant Leak Rates'!$A$12:$H$19,4,FALSE)</f>
        <v>0.01</v>
      </c>
      <c r="Z30" s="537">
        <f>VLOOKUP($B30,'Refrigerant Leak Rates'!$A$12:$H$19,5,FALSE)</f>
        <v>0.1</v>
      </c>
      <c r="AA30" s="538">
        <f>VLOOKUP($B30,'Refrigerant Leak Rates'!$A$12:$H$19,8,FALSE)</f>
        <v>0.15999999999999998</v>
      </c>
      <c r="AB30" s="530">
        <f t="shared" si="0"/>
        <v>0</v>
      </c>
      <c r="AC30" s="539">
        <f t="shared" si="1"/>
        <v>1.7000000000000002</v>
      </c>
      <c r="AD30" s="540">
        <f t="shared" si="2"/>
        <v>0</v>
      </c>
      <c r="AE30" s="518">
        <f t="shared" si="3"/>
        <v>0</v>
      </c>
      <c r="AF30" s="527">
        <f t="shared" si="4"/>
        <v>1.7000000000000002</v>
      </c>
      <c r="AG30" s="528">
        <f t="shared" si="5"/>
        <v>0</v>
      </c>
      <c r="AH30" s="518">
        <f t="shared" si="6"/>
        <v>0</v>
      </c>
      <c r="AI30" s="527">
        <f t="shared" si="7"/>
        <v>1.7000000000000002</v>
      </c>
      <c r="AJ30" s="528">
        <f t="shared" si="8"/>
        <v>0</v>
      </c>
      <c r="AK30" s="518">
        <f t="shared" si="9"/>
        <v>0</v>
      </c>
      <c r="AL30" s="527">
        <f t="shared" si="10"/>
        <v>1.7000000000000002</v>
      </c>
      <c r="AM30" s="528">
        <f t="shared" si="11"/>
        <v>0</v>
      </c>
      <c r="AN30" s="518">
        <f t="shared" si="12"/>
        <v>0</v>
      </c>
      <c r="AO30" s="527">
        <f t="shared" si="13"/>
        <v>1.7000000000000002</v>
      </c>
      <c r="AP30" s="528">
        <f t="shared" si="14"/>
        <v>0</v>
      </c>
      <c r="AQ30" s="518">
        <f t="shared" si="15"/>
        <v>0</v>
      </c>
      <c r="AR30" s="527">
        <f t="shared" si="16"/>
        <v>1.7000000000000002</v>
      </c>
      <c r="AS30" s="528">
        <f t="shared" si="17"/>
        <v>0</v>
      </c>
    </row>
    <row r="31" spans="1:45" ht="28.7" customHeight="1" x14ac:dyDescent="0.25">
      <c r="A31" s="529" t="s">
        <v>954</v>
      </c>
      <c r="B31" s="530" t="s">
        <v>922</v>
      </c>
      <c r="C31" s="531" t="s">
        <v>923</v>
      </c>
      <c r="D31" s="532">
        <v>12.43</v>
      </c>
      <c r="E31" s="533" t="s">
        <v>930</v>
      </c>
      <c r="F31" s="534">
        <v>2021</v>
      </c>
      <c r="G31" s="535">
        <v>0</v>
      </c>
      <c r="H31" s="530">
        <v>1</v>
      </c>
      <c r="I31" s="536">
        <v>0</v>
      </c>
      <c r="J31" s="535">
        <v>0</v>
      </c>
      <c r="K31" s="530">
        <v>1</v>
      </c>
      <c r="L31" s="536">
        <v>0</v>
      </c>
      <c r="M31" s="535">
        <v>0</v>
      </c>
      <c r="N31" s="530">
        <v>1</v>
      </c>
      <c r="O31" s="536">
        <v>0</v>
      </c>
      <c r="P31" s="535">
        <v>0</v>
      </c>
      <c r="Q31" s="530">
        <v>1</v>
      </c>
      <c r="R31" s="536">
        <v>0</v>
      </c>
      <c r="S31" s="535">
        <v>0</v>
      </c>
      <c r="T31" s="530">
        <v>1</v>
      </c>
      <c r="U31" s="536">
        <v>0</v>
      </c>
      <c r="V31" s="535">
        <v>0</v>
      </c>
      <c r="W31" s="530">
        <v>1</v>
      </c>
      <c r="X31" s="536">
        <v>0</v>
      </c>
      <c r="Y31" s="537">
        <f>VLOOKUP($B31,'Refrigerant Leak Rates'!$A$12:$H$19,4,FALSE)</f>
        <v>0.01</v>
      </c>
      <c r="Z31" s="537">
        <f>VLOOKUP($B31,'Refrigerant Leak Rates'!$A$12:$H$19,5,FALSE)</f>
        <v>0.1</v>
      </c>
      <c r="AA31" s="538">
        <f>VLOOKUP($B31,'Refrigerant Leak Rates'!$A$12:$H$19,8,FALSE)</f>
        <v>0.15999999999999998</v>
      </c>
      <c r="AB31" s="530">
        <f t="shared" si="0"/>
        <v>0</v>
      </c>
      <c r="AC31" s="539">
        <f t="shared" si="1"/>
        <v>1.2430000000000001</v>
      </c>
      <c r="AD31" s="540">
        <f t="shared" si="2"/>
        <v>0</v>
      </c>
      <c r="AE31" s="518">
        <f t="shared" si="3"/>
        <v>0</v>
      </c>
      <c r="AF31" s="527">
        <f t="shared" si="4"/>
        <v>1.2430000000000001</v>
      </c>
      <c r="AG31" s="528">
        <f t="shared" si="5"/>
        <v>0</v>
      </c>
      <c r="AH31" s="518">
        <f t="shared" si="6"/>
        <v>0</v>
      </c>
      <c r="AI31" s="527">
        <f t="shared" si="7"/>
        <v>1.2430000000000001</v>
      </c>
      <c r="AJ31" s="528">
        <f t="shared" si="8"/>
        <v>0</v>
      </c>
      <c r="AK31" s="518">
        <f t="shared" si="9"/>
        <v>0</v>
      </c>
      <c r="AL31" s="527">
        <f t="shared" si="10"/>
        <v>1.2430000000000001</v>
      </c>
      <c r="AM31" s="528">
        <f t="shared" si="11"/>
        <v>0</v>
      </c>
      <c r="AN31" s="518">
        <f t="shared" si="12"/>
        <v>0</v>
      </c>
      <c r="AO31" s="527">
        <f t="shared" si="13"/>
        <v>1.2430000000000001</v>
      </c>
      <c r="AP31" s="528">
        <f t="shared" si="14"/>
        <v>0</v>
      </c>
      <c r="AQ31" s="518">
        <f t="shared" si="15"/>
        <v>0</v>
      </c>
      <c r="AR31" s="527">
        <f t="shared" si="16"/>
        <v>1.2430000000000001</v>
      </c>
      <c r="AS31" s="528">
        <f t="shared" si="17"/>
        <v>0</v>
      </c>
    </row>
    <row r="32" spans="1:45" ht="28.7" customHeight="1" x14ac:dyDescent="0.25">
      <c r="A32" s="529" t="s">
        <v>955</v>
      </c>
      <c r="B32" s="530" t="s">
        <v>922</v>
      </c>
      <c r="C32" s="531" t="s">
        <v>923</v>
      </c>
      <c r="D32" s="532">
        <v>12.43</v>
      </c>
      <c r="E32" s="533" t="s">
        <v>930</v>
      </c>
      <c r="F32" s="534">
        <v>2021</v>
      </c>
      <c r="G32" s="535">
        <v>0</v>
      </c>
      <c r="H32" s="530">
        <v>1</v>
      </c>
      <c r="I32" s="536">
        <v>0</v>
      </c>
      <c r="J32" s="535">
        <v>0</v>
      </c>
      <c r="K32" s="530">
        <v>1</v>
      </c>
      <c r="L32" s="536">
        <v>0</v>
      </c>
      <c r="M32" s="535">
        <v>0</v>
      </c>
      <c r="N32" s="530">
        <v>1</v>
      </c>
      <c r="O32" s="536">
        <v>0</v>
      </c>
      <c r="P32" s="535">
        <v>0</v>
      </c>
      <c r="Q32" s="530">
        <v>1</v>
      </c>
      <c r="R32" s="536">
        <v>0</v>
      </c>
      <c r="S32" s="535">
        <v>0</v>
      </c>
      <c r="T32" s="530">
        <v>1</v>
      </c>
      <c r="U32" s="536">
        <v>0</v>
      </c>
      <c r="V32" s="535">
        <v>0</v>
      </c>
      <c r="W32" s="530">
        <v>1</v>
      </c>
      <c r="X32" s="536">
        <v>0</v>
      </c>
      <c r="Y32" s="537">
        <f>VLOOKUP($B32,'Refrigerant Leak Rates'!$A$12:$H$19,4,FALSE)</f>
        <v>0.01</v>
      </c>
      <c r="Z32" s="537">
        <f>VLOOKUP($B32,'Refrigerant Leak Rates'!$A$12:$H$19,5,FALSE)</f>
        <v>0.1</v>
      </c>
      <c r="AA32" s="538">
        <f>VLOOKUP($B32,'Refrigerant Leak Rates'!$A$12:$H$19,8,FALSE)</f>
        <v>0.15999999999999998</v>
      </c>
      <c r="AB32" s="530">
        <f t="shared" si="0"/>
        <v>0</v>
      </c>
      <c r="AC32" s="539">
        <f t="shared" si="1"/>
        <v>1.2430000000000001</v>
      </c>
      <c r="AD32" s="540">
        <f t="shared" si="2"/>
        <v>0</v>
      </c>
      <c r="AE32" s="518">
        <f t="shared" si="3"/>
        <v>0</v>
      </c>
      <c r="AF32" s="527">
        <f t="shared" si="4"/>
        <v>1.2430000000000001</v>
      </c>
      <c r="AG32" s="528">
        <f t="shared" si="5"/>
        <v>0</v>
      </c>
      <c r="AH32" s="518">
        <f t="shared" si="6"/>
        <v>0</v>
      </c>
      <c r="AI32" s="527">
        <f t="shared" si="7"/>
        <v>1.2430000000000001</v>
      </c>
      <c r="AJ32" s="528">
        <f t="shared" si="8"/>
        <v>0</v>
      </c>
      <c r="AK32" s="518">
        <f t="shared" si="9"/>
        <v>0</v>
      </c>
      <c r="AL32" s="527">
        <f t="shared" si="10"/>
        <v>1.2430000000000001</v>
      </c>
      <c r="AM32" s="528">
        <f t="shared" si="11"/>
        <v>0</v>
      </c>
      <c r="AN32" s="518">
        <f t="shared" si="12"/>
        <v>0</v>
      </c>
      <c r="AO32" s="527">
        <f t="shared" si="13"/>
        <v>1.2430000000000001</v>
      </c>
      <c r="AP32" s="528">
        <f t="shared" si="14"/>
        <v>0</v>
      </c>
      <c r="AQ32" s="518">
        <f t="shared" si="15"/>
        <v>0</v>
      </c>
      <c r="AR32" s="527">
        <f t="shared" si="16"/>
        <v>1.2430000000000001</v>
      </c>
      <c r="AS32" s="528">
        <f t="shared" si="17"/>
        <v>0</v>
      </c>
    </row>
    <row r="33" spans="1:45" ht="28.7" customHeight="1" x14ac:dyDescent="0.25">
      <c r="A33" s="529" t="s">
        <v>956</v>
      </c>
      <c r="B33" s="530" t="s">
        <v>922</v>
      </c>
      <c r="C33" s="531" t="s">
        <v>923</v>
      </c>
      <c r="D33" s="532">
        <v>35</v>
      </c>
      <c r="E33" s="533" t="s">
        <v>930</v>
      </c>
      <c r="F33" s="534">
        <v>2020</v>
      </c>
      <c r="G33" s="535">
        <v>0</v>
      </c>
      <c r="H33" s="530">
        <v>1</v>
      </c>
      <c r="I33" s="536">
        <v>0</v>
      </c>
      <c r="J33" s="535">
        <v>0</v>
      </c>
      <c r="K33" s="530">
        <v>1</v>
      </c>
      <c r="L33" s="536">
        <v>0</v>
      </c>
      <c r="M33" s="535">
        <v>0</v>
      </c>
      <c r="N33" s="530">
        <v>1</v>
      </c>
      <c r="O33" s="536">
        <v>0</v>
      </c>
      <c r="P33" s="535">
        <v>0</v>
      </c>
      <c r="Q33" s="530">
        <v>1</v>
      </c>
      <c r="R33" s="536">
        <v>0</v>
      </c>
      <c r="S33" s="535">
        <v>0</v>
      </c>
      <c r="T33" s="530">
        <v>1</v>
      </c>
      <c r="U33" s="536">
        <v>0</v>
      </c>
      <c r="V33" s="535">
        <v>0</v>
      </c>
      <c r="W33" s="530">
        <v>1</v>
      </c>
      <c r="X33" s="536">
        <v>0</v>
      </c>
      <c r="Y33" s="537">
        <f>VLOOKUP($B33,'Refrigerant Leak Rates'!$A$12:$H$19,4,FALSE)</f>
        <v>0.01</v>
      </c>
      <c r="Z33" s="537">
        <f>VLOOKUP($B33,'Refrigerant Leak Rates'!$A$12:$H$19,5,FALSE)</f>
        <v>0.1</v>
      </c>
      <c r="AA33" s="538">
        <f>VLOOKUP($B33,'Refrigerant Leak Rates'!$A$12:$H$19,8,FALSE)</f>
        <v>0.15999999999999998</v>
      </c>
      <c r="AB33" s="530">
        <f t="shared" si="0"/>
        <v>0</v>
      </c>
      <c r="AC33" s="539">
        <f t="shared" si="1"/>
        <v>3.5</v>
      </c>
      <c r="AD33" s="540">
        <f t="shared" si="2"/>
        <v>0</v>
      </c>
      <c r="AE33" s="518">
        <f t="shared" si="3"/>
        <v>0</v>
      </c>
      <c r="AF33" s="527">
        <f t="shared" si="4"/>
        <v>3.5</v>
      </c>
      <c r="AG33" s="528">
        <f t="shared" si="5"/>
        <v>0</v>
      </c>
      <c r="AH33" s="518">
        <f t="shared" si="6"/>
        <v>0</v>
      </c>
      <c r="AI33" s="527">
        <f t="shared" si="7"/>
        <v>3.5</v>
      </c>
      <c r="AJ33" s="528">
        <f t="shared" si="8"/>
        <v>0</v>
      </c>
      <c r="AK33" s="518">
        <f t="shared" si="9"/>
        <v>0</v>
      </c>
      <c r="AL33" s="527">
        <f t="shared" si="10"/>
        <v>3.5</v>
      </c>
      <c r="AM33" s="528">
        <f t="shared" si="11"/>
        <v>0</v>
      </c>
      <c r="AN33" s="518">
        <f t="shared" si="12"/>
        <v>0</v>
      </c>
      <c r="AO33" s="527">
        <f t="shared" si="13"/>
        <v>3.5</v>
      </c>
      <c r="AP33" s="528">
        <f t="shared" si="14"/>
        <v>0</v>
      </c>
      <c r="AQ33" s="518">
        <f t="shared" si="15"/>
        <v>0</v>
      </c>
      <c r="AR33" s="527">
        <f t="shared" si="16"/>
        <v>3.5</v>
      </c>
      <c r="AS33" s="528">
        <f t="shared" si="17"/>
        <v>0</v>
      </c>
    </row>
    <row r="34" spans="1:45" ht="28.7" customHeight="1" x14ac:dyDescent="0.25">
      <c r="A34" s="529" t="s">
        <v>957</v>
      </c>
      <c r="B34" s="530" t="s">
        <v>922</v>
      </c>
      <c r="C34" s="531" t="s">
        <v>923</v>
      </c>
      <c r="D34" s="532">
        <v>35</v>
      </c>
      <c r="E34" s="533" t="s">
        <v>930</v>
      </c>
      <c r="F34" s="534">
        <v>2020</v>
      </c>
      <c r="G34" s="535">
        <v>0</v>
      </c>
      <c r="H34" s="530">
        <v>1</v>
      </c>
      <c r="I34" s="536">
        <v>0</v>
      </c>
      <c r="J34" s="535">
        <v>0</v>
      </c>
      <c r="K34" s="530">
        <v>1</v>
      </c>
      <c r="L34" s="536">
        <v>0</v>
      </c>
      <c r="M34" s="535">
        <v>0</v>
      </c>
      <c r="N34" s="530">
        <v>1</v>
      </c>
      <c r="O34" s="536">
        <v>0</v>
      </c>
      <c r="P34" s="535">
        <v>0</v>
      </c>
      <c r="Q34" s="530">
        <v>1</v>
      </c>
      <c r="R34" s="536">
        <v>0</v>
      </c>
      <c r="S34" s="535">
        <v>0</v>
      </c>
      <c r="T34" s="530">
        <v>1</v>
      </c>
      <c r="U34" s="536">
        <v>0</v>
      </c>
      <c r="V34" s="535">
        <v>0</v>
      </c>
      <c r="W34" s="530">
        <v>1</v>
      </c>
      <c r="X34" s="536">
        <v>0</v>
      </c>
      <c r="Y34" s="537">
        <f>VLOOKUP($B34,'Refrigerant Leak Rates'!$A$12:$H$19,4,FALSE)</f>
        <v>0.01</v>
      </c>
      <c r="Z34" s="537">
        <f>VLOOKUP($B34,'Refrigerant Leak Rates'!$A$12:$H$19,5,FALSE)</f>
        <v>0.1</v>
      </c>
      <c r="AA34" s="538">
        <f>VLOOKUP($B34,'Refrigerant Leak Rates'!$A$12:$H$19,8,FALSE)</f>
        <v>0.15999999999999998</v>
      </c>
      <c r="AB34" s="530">
        <f t="shared" si="0"/>
        <v>0</v>
      </c>
      <c r="AC34" s="539">
        <f t="shared" si="1"/>
        <v>3.5</v>
      </c>
      <c r="AD34" s="540">
        <f t="shared" si="2"/>
        <v>0</v>
      </c>
      <c r="AE34" s="518">
        <f t="shared" si="3"/>
        <v>0</v>
      </c>
      <c r="AF34" s="527">
        <f t="shared" si="4"/>
        <v>3.5</v>
      </c>
      <c r="AG34" s="528">
        <f t="shared" si="5"/>
        <v>0</v>
      </c>
      <c r="AH34" s="518">
        <f t="shared" si="6"/>
        <v>0</v>
      </c>
      <c r="AI34" s="527">
        <f t="shared" si="7"/>
        <v>3.5</v>
      </c>
      <c r="AJ34" s="528">
        <f t="shared" si="8"/>
        <v>0</v>
      </c>
      <c r="AK34" s="518">
        <f t="shared" si="9"/>
        <v>0</v>
      </c>
      <c r="AL34" s="527">
        <f t="shared" si="10"/>
        <v>3.5</v>
      </c>
      <c r="AM34" s="528">
        <f t="shared" si="11"/>
        <v>0</v>
      </c>
      <c r="AN34" s="518">
        <f t="shared" si="12"/>
        <v>0</v>
      </c>
      <c r="AO34" s="527">
        <f t="shared" si="13"/>
        <v>3.5</v>
      </c>
      <c r="AP34" s="528">
        <f t="shared" si="14"/>
        <v>0</v>
      </c>
      <c r="AQ34" s="518">
        <f t="shared" si="15"/>
        <v>0</v>
      </c>
      <c r="AR34" s="527">
        <f t="shared" si="16"/>
        <v>3.5</v>
      </c>
      <c r="AS34" s="528">
        <f t="shared" si="17"/>
        <v>0</v>
      </c>
    </row>
    <row r="35" spans="1:45" ht="28.7" customHeight="1" x14ac:dyDescent="0.25">
      <c r="A35" s="529" t="s">
        <v>958</v>
      </c>
      <c r="B35" s="530" t="s">
        <v>922</v>
      </c>
      <c r="C35" s="531" t="s">
        <v>923</v>
      </c>
      <c r="D35" s="532">
        <v>12.5</v>
      </c>
      <c r="E35" s="533" t="s">
        <v>930</v>
      </c>
      <c r="F35" s="534">
        <v>2020</v>
      </c>
      <c r="G35" s="535">
        <v>0</v>
      </c>
      <c r="H35" s="530">
        <v>1</v>
      </c>
      <c r="I35" s="536">
        <v>0</v>
      </c>
      <c r="J35" s="535">
        <v>0</v>
      </c>
      <c r="K35" s="530">
        <v>1</v>
      </c>
      <c r="L35" s="536">
        <v>0</v>
      </c>
      <c r="M35" s="535">
        <v>0</v>
      </c>
      <c r="N35" s="530">
        <v>1</v>
      </c>
      <c r="O35" s="536">
        <v>0</v>
      </c>
      <c r="P35" s="535">
        <v>0</v>
      </c>
      <c r="Q35" s="530">
        <v>1</v>
      </c>
      <c r="R35" s="536">
        <v>0</v>
      </c>
      <c r="S35" s="535">
        <v>0</v>
      </c>
      <c r="T35" s="530">
        <v>1</v>
      </c>
      <c r="U35" s="536">
        <v>0</v>
      </c>
      <c r="V35" s="535">
        <v>0</v>
      </c>
      <c r="W35" s="530">
        <v>1</v>
      </c>
      <c r="X35" s="536">
        <v>0</v>
      </c>
      <c r="Y35" s="537">
        <f>VLOOKUP($B35,'Refrigerant Leak Rates'!$A$12:$H$19,4,FALSE)</f>
        <v>0.01</v>
      </c>
      <c r="Z35" s="537">
        <f>VLOOKUP($B35,'Refrigerant Leak Rates'!$A$12:$H$19,5,FALSE)</f>
        <v>0.1</v>
      </c>
      <c r="AA35" s="538">
        <f>VLOOKUP($B35,'Refrigerant Leak Rates'!$A$12:$H$19,8,FALSE)</f>
        <v>0.15999999999999998</v>
      </c>
      <c r="AB35" s="530">
        <f t="shared" si="0"/>
        <v>0</v>
      </c>
      <c r="AC35" s="539">
        <f t="shared" si="1"/>
        <v>1.25</v>
      </c>
      <c r="AD35" s="540">
        <f t="shared" si="2"/>
        <v>0</v>
      </c>
      <c r="AE35" s="518">
        <f t="shared" si="3"/>
        <v>0</v>
      </c>
      <c r="AF35" s="527">
        <f t="shared" si="4"/>
        <v>1.25</v>
      </c>
      <c r="AG35" s="528">
        <f t="shared" si="5"/>
        <v>0</v>
      </c>
      <c r="AH35" s="518">
        <f t="shared" si="6"/>
        <v>0</v>
      </c>
      <c r="AI35" s="527">
        <f t="shared" si="7"/>
        <v>1.25</v>
      </c>
      <c r="AJ35" s="528">
        <f t="shared" si="8"/>
        <v>0</v>
      </c>
      <c r="AK35" s="518">
        <f t="shared" si="9"/>
        <v>0</v>
      </c>
      <c r="AL35" s="527">
        <f t="shared" si="10"/>
        <v>1.25</v>
      </c>
      <c r="AM35" s="528">
        <f t="shared" si="11"/>
        <v>0</v>
      </c>
      <c r="AN35" s="518">
        <f t="shared" si="12"/>
        <v>0</v>
      </c>
      <c r="AO35" s="527">
        <f t="shared" si="13"/>
        <v>1.25</v>
      </c>
      <c r="AP35" s="528">
        <f t="shared" si="14"/>
        <v>0</v>
      </c>
      <c r="AQ35" s="518">
        <f t="shared" si="15"/>
        <v>0</v>
      </c>
      <c r="AR35" s="527">
        <f t="shared" si="16"/>
        <v>1.25</v>
      </c>
      <c r="AS35" s="528">
        <f t="shared" si="17"/>
        <v>0</v>
      </c>
    </row>
    <row r="36" spans="1:45" ht="28.7" customHeight="1" x14ac:dyDescent="0.25">
      <c r="A36" s="529" t="s">
        <v>959</v>
      </c>
      <c r="B36" s="530" t="s">
        <v>922</v>
      </c>
      <c r="C36" s="531" t="s">
        <v>923</v>
      </c>
      <c r="D36" s="532">
        <v>14</v>
      </c>
      <c r="E36" s="533" t="s">
        <v>926</v>
      </c>
      <c r="F36" s="534">
        <v>2005</v>
      </c>
      <c r="G36" s="535">
        <v>0</v>
      </c>
      <c r="H36" s="530">
        <v>1</v>
      </c>
      <c r="I36" s="536">
        <v>0</v>
      </c>
      <c r="J36" s="535">
        <v>0</v>
      </c>
      <c r="K36" s="530">
        <v>1</v>
      </c>
      <c r="L36" s="536">
        <v>0</v>
      </c>
      <c r="M36" s="535">
        <v>0</v>
      </c>
      <c r="N36" s="530">
        <v>1</v>
      </c>
      <c r="O36" s="536">
        <v>0</v>
      </c>
      <c r="P36" s="535">
        <v>0</v>
      </c>
      <c r="Q36" s="530">
        <v>1</v>
      </c>
      <c r="R36" s="536">
        <v>0</v>
      </c>
      <c r="S36" s="535">
        <v>0</v>
      </c>
      <c r="T36" s="530">
        <v>1</v>
      </c>
      <c r="U36" s="536">
        <v>0</v>
      </c>
      <c r="V36" s="535">
        <v>0</v>
      </c>
      <c r="W36" s="530">
        <v>1</v>
      </c>
      <c r="X36" s="536">
        <v>0</v>
      </c>
      <c r="Y36" s="537">
        <f>VLOOKUP($B36,'Refrigerant Leak Rates'!$A$12:$H$19,4,FALSE)</f>
        <v>0.01</v>
      </c>
      <c r="Z36" s="537">
        <f>VLOOKUP($B36,'Refrigerant Leak Rates'!$A$12:$H$19,5,FALSE)</f>
        <v>0.1</v>
      </c>
      <c r="AA36" s="538">
        <f>VLOOKUP($B36,'Refrigerant Leak Rates'!$A$12:$H$19,8,FALSE)</f>
        <v>0.15999999999999998</v>
      </c>
      <c r="AB36" s="530">
        <f t="shared" si="0"/>
        <v>0</v>
      </c>
      <c r="AC36" s="539">
        <f t="shared" si="1"/>
        <v>1.4000000000000001</v>
      </c>
      <c r="AD36" s="540">
        <f t="shared" si="2"/>
        <v>0</v>
      </c>
      <c r="AE36" s="518">
        <f t="shared" si="3"/>
        <v>0</v>
      </c>
      <c r="AF36" s="527">
        <f t="shared" si="4"/>
        <v>1.4000000000000001</v>
      </c>
      <c r="AG36" s="528">
        <f t="shared" si="5"/>
        <v>0</v>
      </c>
      <c r="AH36" s="518">
        <f t="shared" si="6"/>
        <v>0</v>
      </c>
      <c r="AI36" s="527">
        <f t="shared" si="7"/>
        <v>1.4000000000000001</v>
      </c>
      <c r="AJ36" s="528">
        <f t="shared" si="8"/>
        <v>0</v>
      </c>
      <c r="AK36" s="518">
        <f t="shared" si="9"/>
        <v>0</v>
      </c>
      <c r="AL36" s="527">
        <f t="shared" si="10"/>
        <v>1.4000000000000001</v>
      </c>
      <c r="AM36" s="528">
        <f t="shared" si="11"/>
        <v>0</v>
      </c>
      <c r="AN36" s="518">
        <f t="shared" si="12"/>
        <v>0</v>
      </c>
      <c r="AO36" s="527">
        <f t="shared" si="13"/>
        <v>1.4000000000000001</v>
      </c>
      <c r="AP36" s="528">
        <f t="shared" si="14"/>
        <v>0</v>
      </c>
      <c r="AQ36" s="518">
        <f t="shared" si="15"/>
        <v>0</v>
      </c>
      <c r="AR36" s="527">
        <f t="shared" si="16"/>
        <v>1.4000000000000001</v>
      </c>
      <c r="AS36" s="528">
        <f t="shared" si="17"/>
        <v>0</v>
      </c>
    </row>
    <row r="37" spans="1:45" ht="28.7" customHeight="1" x14ac:dyDescent="0.25">
      <c r="A37" s="529" t="s">
        <v>960</v>
      </c>
      <c r="B37" s="530" t="s">
        <v>922</v>
      </c>
      <c r="C37" s="531" t="s">
        <v>923</v>
      </c>
      <c r="D37" s="532">
        <v>23.333333333333332</v>
      </c>
      <c r="E37" s="533" t="s">
        <v>926</v>
      </c>
      <c r="F37" s="541" t="s">
        <v>139</v>
      </c>
      <c r="G37" s="535">
        <v>0</v>
      </c>
      <c r="H37" s="530">
        <v>1</v>
      </c>
      <c r="I37" s="536">
        <v>0</v>
      </c>
      <c r="J37" s="535">
        <v>0</v>
      </c>
      <c r="K37" s="530">
        <v>1</v>
      </c>
      <c r="L37" s="536">
        <v>0</v>
      </c>
      <c r="M37" s="535">
        <v>0</v>
      </c>
      <c r="N37" s="530">
        <v>1</v>
      </c>
      <c r="O37" s="536">
        <v>0</v>
      </c>
      <c r="P37" s="535">
        <v>0</v>
      </c>
      <c r="Q37" s="530">
        <v>1</v>
      </c>
      <c r="R37" s="536">
        <v>0</v>
      </c>
      <c r="S37" s="535">
        <v>0</v>
      </c>
      <c r="T37" s="530">
        <v>1</v>
      </c>
      <c r="U37" s="536">
        <v>0</v>
      </c>
      <c r="V37" s="535">
        <v>0</v>
      </c>
      <c r="W37" s="530">
        <v>1</v>
      </c>
      <c r="X37" s="536">
        <v>0</v>
      </c>
      <c r="Y37" s="537">
        <f>VLOOKUP($B37,'Refrigerant Leak Rates'!$A$12:$H$19,4,FALSE)</f>
        <v>0.01</v>
      </c>
      <c r="Z37" s="537">
        <f>VLOOKUP($B37,'Refrigerant Leak Rates'!$A$12:$H$19,5,FALSE)</f>
        <v>0.1</v>
      </c>
      <c r="AA37" s="538">
        <f>VLOOKUP($B37,'Refrigerant Leak Rates'!$A$12:$H$19,8,FALSE)</f>
        <v>0.15999999999999998</v>
      </c>
      <c r="AB37" s="530">
        <f t="shared" si="0"/>
        <v>0</v>
      </c>
      <c r="AC37" s="539">
        <f t="shared" si="1"/>
        <v>2.3333333333333335</v>
      </c>
      <c r="AD37" s="540">
        <f t="shared" si="2"/>
        <v>0</v>
      </c>
      <c r="AE37" s="518">
        <f t="shared" si="3"/>
        <v>0</v>
      </c>
      <c r="AF37" s="527">
        <f t="shared" si="4"/>
        <v>2.3333333333333335</v>
      </c>
      <c r="AG37" s="528">
        <f t="shared" si="5"/>
        <v>0</v>
      </c>
      <c r="AH37" s="518">
        <f t="shared" si="6"/>
        <v>0</v>
      </c>
      <c r="AI37" s="527">
        <f t="shared" si="7"/>
        <v>2.3333333333333335</v>
      </c>
      <c r="AJ37" s="528">
        <f t="shared" si="8"/>
        <v>0</v>
      </c>
      <c r="AK37" s="518">
        <f t="shared" si="9"/>
        <v>0</v>
      </c>
      <c r="AL37" s="527">
        <f t="shared" si="10"/>
        <v>2.3333333333333335</v>
      </c>
      <c r="AM37" s="528">
        <f t="shared" si="11"/>
        <v>0</v>
      </c>
      <c r="AN37" s="518">
        <f t="shared" si="12"/>
        <v>0</v>
      </c>
      <c r="AO37" s="527">
        <f t="shared" si="13"/>
        <v>2.3333333333333335</v>
      </c>
      <c r="AP37" s="528">
        <f t="shared" si="14"/>
        <v>0</v>
      </c>
      <c r="AQ37" s="518">
        <f t="shared" si="15"/>
        <v>0</v>
      </c>
      <c r="AR37" s="527">
        <f t="shared" si="16"/>
        <v>2.3333333333333335</v>
      </c>
      <c r="AS37" s="528">
        <f t="shared" si="17"/>
        <v>0</v>
      </c>
    </row>
    <row r="38" spans="1:45" ht="28.7" customHeight="1" x14ac:dyDescent="0.25">
      <c r="A38" s="529" t="s">
        <v>961</v>
      </c>
      <c r="B38" s="530" t="s">
        <v>922</v>
      </c>
      <c r="C38" s="531" t="s">
        <v>923</v>
      </c>
      <c r="D38" s="532">
        <v>29</v>
      </c>
      <c r="E38" s="533" t="s">
        <v>926</v>
      </c>
      <c r="F38" s="534">
        <v>2008</v>
      </c>
      <c r="G38" s="535">
        <v>0</v>
      </c>
      <c r="H38" s="530">
        <v>1</v>
      </c>
      <c r="I38" s="536">
        <v>0</v>
      </c>
      <c r="J38" s="535">
        <v>0</v>
      </c>
      <c r="K38" s="530">
        <v>1</v>
      </c>
      <c r="L38" s="536">
        <v>0</v>
      </c>
      <c r="M38" s="535">
        <v>0</v>
      </c>
      <c r="N38" s="530">
        <v>1</v>
      </c>
      <c r="O38" s="536">
        <v>0</v>
      </c>
      <c r="P38" s="535">
        <v>0</v>
      </c>
      <c r="Q38" s="530">
        <v>1</v>
      </c>
      <c r="R38" s="536">
        <v>0</v>
      </c>
      <c r="S38" s="535">
        <v>0</v>
      </c>
      <c r="T38" s="530">
        <v>1</v>
      </c>
      <c r="U38" s="536">
        <v>0</v>
      </c>
      <c r="V38" s="535">
        <v>0</v>
      </c>
      <c r="W38" s="530">
        <v>1</v>
      </c>
      <c r="X38" s="536">
        <v>0</v>
      </c>
      <c r="Y38" s="537">
        <f>VLOOKUP($B38,'Refrigerant Leak Rates'!$A$12:$H$19,4,FALSE)</f>
        <v>0.01</v>
      </c>
      <c r="Z38" s="537">
        <f>VLOOKUP($B38,'Refrigerant Leak Rates'!$A$12:$H$19,5,FALSE)</f>
        <v>0.1</v>
      </c>
      <c r="AA38" s="538">
        <f>VLOOKUP($B38,'Refrigerant Leak Rates'!$A$12:$H$19,8,FALSE)</f>
        <v>0.15999999999999998</v>
      </c>
      <c r="AB38" s="530">
        <f t="shared" si="0"/>
        <v>0</v>
      </c>
      <c r="AC38" s="539">
        <f t="shared" si="1"/>
        <v>2.9000000000000004</v>
      </c>
      <c r="AD38" s="540">
        <f t="shared" si="2"/>
        <v>0</v>
      </c>
      <c r="AE38" s="518">
        <f t="shared" si="3"/>
        <v>0</v>
      </c>
      <c r="AF38" s="527">
        <f t="shared" si="4"/>
        <v>2.9000000000000004</v>
      </c>
      <c r="AG38" s="528">
        <f t="shared" si="5"/>
        <v>0</v>
      </c>
      <c r="AH38" s="518">
        <f t="shared" si="6"/>
        <v>0</v>
      </c>
      <c r="AI38" s="527">
        <f t="shared" si="7"/>
        <v>2.9000000000000004</v>
      </c>
      <c r="AJ38" s="528">
        <f t="shared" si="8"/>
        <v>0</v>
      </c>
      <c r="AK38" s="518">
        <f t="shared" si="9"/>
        <v>0</v>
      </c>
      <c r="AL38" s="527">
        <f t="shared" si="10"/>
        <v>2.9000000000000004</v>
      </c>
      <c r="AM38" s="528">
        <f t="shared" si="11"/>
        <v>0</v>
      </c>
      <c r="AN38" s="518">
        <f t="shared" si="12"/>
        <v>0</v>
      </c>
      <c r="AO38" s="527">
        <f t="shared" si="13"/>
        <v>2.9000000000000004</v>
      </c>
      <c r="AP38" s="528">
        <f t="shared" si="14"/>
        <v>0</v>
      </c>
      <c r="AQ38" s="518">
        <f t="shared" si="15"/>
        <v>0</v>
      </c>
      <c r="AR38" s="527">
        <f t="shared" si="16"/>
        <v>2.9000000000000004</v>
      </c>
      <c r="AS38" s="528">
        <f t="shared" si="17"/>
        <v>0</v>
      </c>
    </row>
    <row r="39" spans="1:45" ht="28.7" customHeight="1" thickBot="1" x14ac:dyDescent="0.3">
      <c r="A39" s="542" t="s">
        <v>962</v>
      </c>
      <c r="B39" s="543" t="s">
        <v>922</v>
      </c>
      <c r="C39" s="544" t="s">
        <v>923</v>
      </c>
      <c r="D39" s="545">
        <v>27</v>
      </c>
      <c r="E39" s="546" t="s">
        <v>930</v>
      </c>
      <c r="F39" s="547">
        <v>2006</v>
      </c>
      <c r="G39" s="548">
        <v>0</v>
      </c>
      <c r="H39" s="543">
        <v>1</v>
      </c>
      <c r="I39" s="549">
        <v>0</v>
      </c>
      <c r="J39" s="548">
        <v>0</v>
      </c>
      <c r="K39" s="543">
        <v>1</v>
      </c>
      <c r="L39" s="549">
        <v>0</v>
      </c>
      <c r="M39" s="548">
        <v>0</v>
      </c>
      <c r="N39" s="543">
        <v>1</v>
      </c>
      <c r="O39" s="549">
        <v>0</v>
      </c>
      <c r="P39" s="548">
        <v>0</v>
      </c>
      <c r="Q39" s="543">
        <v>1</v>
      </c>
      <c r="R39" s="549">
        <v>0</v>
      </c>
      <c r="S39" s="548">
        <v>0</v>
      </c>
      <c r="T39" s="543">
        <v>1</v>
      </c>
      <c r="U39" s="549">
        <v>0</v>
      </c>
      <c r="V39" s="548">
        <v>0</v>
      </c>
      <c r="W39" s="543">
        <v>1</v>
      </c>
      <c r="X39" s="549">
        <v>0</v>
      </c>
      <c r="Y39" s="550">
        <f>VLOOKUP($B39,'Refrigerant Leak Rates'!$A$12:$H$19,4,FALSE)</f>
        <v>0.01</v>
      </c>
      <c r="Z39" s="550">
        <f>VLOOKUP($B39,'Refrigerant Leak Rates'!$A$12:$H$19,5,FALSE)</f>
        <v>0.1</v>
      </c>
      <c r="AA39" s="551">
        <f>VLOOKUP($B39,'Refrigerant Leak Rates'!$A$12:$H$19,8,FALSE)</f>
        <v>0.15999999999999998</v>
      </c>
      <c r="AB39" s="543">
        <f t="shared" si="0"/>
        <v>0</v>
      </c>
      <c r="AC39" s="552">
        <f t="shared" si="1"/>
        <v>2.7</v>
      </c>
      <c r="AD39" s="553">
        <f t="shared" si="2"/>
        <v>0</v>
      </c>
      <c r="AE39" s="518">
        <f t="shared" si="3"/>
        <v>0</v>
      </c>
      <c r="AF39" s="527">
        <f t="shared" si="4"/>
        <v>2.7</v>
      </c>
      <c r="AG39" s="528">
        <f t="shared" si="5"/>
        <v>0</v>
      </c>
      <c r="AH39" s="518">
        <f t="shared" si="6"/>
        <v>0</v>
      </c>
      <c r="AI39" s="527">
        <f t="shared" si="7"/>
        <v>2.7</v>
      </c>
      <c r="AJ39" s="528">
        <f t="shared" si="8"/>
        <v>0</v>
      </c>
      <c r="AK39" s="518">
        <f t="shared" si="9"/>
        <v>0</v>
      </c>
      <c r="AL39" s="527">
        <f t="shared" si="10"/>
        <v>2.7</v>
      </c>
      <c r="AM39" s="528">
        <f t="shared" si="11"/>
        <v>0</v>
      </c>
      <c r="AN39" s="518">
        <f t="shared" si="12"/>
        <v>0</v>
      </c>
      <c r="AO39" s="527">
        <f t="shared" si="13"/>
        <v>2.7</v>
      </c>
      <c r="AP39" s="528">
        <f t="shared" si="14"/>
        <v>0</v>
      </c>
      <c r="AQ39" s="518">
        <f t="shared" si="15"/>
        <v>0</v>
      </c>
      <c r="AR39" s="527">
        <f t="shared" si="16"/>
        <v>2.7</v>
      </c>
      <c r="AS39" s="528">
        <f t="shared" si="17"/>
        <v>0</v>
      </c>
    </row>
    <row r="40" spans="1:45" ht="18.75" customHeight="1" thickBot="1" x14ac:dyDescent="0.3">
      <c r="A40" s="508" t="s">
        <v>963</v>
      </c>
      <c r="G40" s="509"/>
      <c r="H40" s="509"/>
      <c r="I40" s="509"/>
      <c r="J40" s="509"/>
      <c r="K40" s="509"/>
      <c r="L40" s="509"/>
      <c r="M40" s="509"/>
      <c r="N40" s="509"/>
      <c r="O40" s="509"/>
      <c r="P40" s="509"/>
      <c r="Q40" s="509"/>
      <c r="R40" s="509"/>
      <c r="S40" s="509"/>
      <c r="T40" s="509"/>
      <c r="U40" s="509"/>
      <c r="V40" s="509"/>
      <c r="W40" s="509"/>
      <c r="X40" s="820" t="s">
        <v>964</v>
      </c>
      <c r="Y40" s="814"/>
      <c r="Z40" s="814"/>
      <c r="AA40" s="815"/>
      <c r="AB40" s="821" t="s">
        <v>127</v>
      </c>
      <c r="AC40" s="822"/>
      <c r="AD40" s="823"/>
      <c r="AE40" s="824" t="s">
        <v>128</v>
      </c>
      <c r="AF40" s="824"/>
      <c r="AG40" s="824"/>
      <c r="AH40" s="824" t="s">
        <v>129</v>
      </c>
      <c r="AI40" s="824"/>
      <c r="AJ40" s="824"/>
      <c r="AK40" s="824" t="s">
        <v>130</v>
      </c>
      <c r="AL40" s="824"/>
      <c r="AM40" s="824"/>
      <c r="AN40" s="824" t="s">
        <v>131</v>
      </c>
      <c r="AO40" s="824"/>
      <c r="AP40" s="824"/>
      <c r="AQ40" s="824" t="s">
        <v>179</v>
      </c>
      <c r="AR40" s="824"/>
      <c r="AS40" s="825"/>
    </row>
    <row r="41" spans="1:45" ht="24.6" customHeight="1" x14ac:dyDescent="0.25">
      <c r="D41" s="554"/>
      <c r="G41" s="509"/>
      <c r="H41" s="509"/>
      <c r="I41" s="509"/>
      <c r="J41" s="509"/>
      <c r="K41" s="509"/>
      <c r="L41" s="509"/>
      <c r="M41" s="509"/>
      <c r="N41" s="509"/>
      <c r="O41" s="509"/>
      <c r="P41" s="509"/>
      <c r="Q41" s="509"/>
      <c r="R41" s="509"/>
      <c r="S41" s="509"/>
      <c r="T41" s="509"/>
      <c r="U41" s="826" t="s">
        <v>965</v>
      </c>
      <c r="V41" s="826"/>
      <c r="W41" s="826"/>
      <c r="X41" s="827" t="s">
        <v>924</v>
      </c>
      <c r="Y41" s="828"/>
      <c r="Z41" s="829">
        <v>1624</v>
      </c>
      <c r="AA41" s="830"/>
      <c r="AB41" s="579">
        <f t="shared" ref="AB41:AK44" si="18">SUMIF($E$6:$E$39,$X41,AB$6:AB$39)</f>
        <v>0</v>
      </c>
      <c r="AC41" s="580">
        <f t="shared" si="18"/>
        <v>30</v>
      </c>
      <c r="AD41" s="581">
        <f t="shared" si="18"/>
        <v>0</v>
      </c>
      <c r="AE41" s="580">
        <f t="shared" si="18"/>
        <v>0</v>
      </c>
      <c r="AF41" s="580">
        <f t="shared" si="18"/>
        <v>30</v>
      </c>
      <c r="AG41" s="581">
        <f t="shared" si="18"/>
        <v>0</v>
      </c>
      <c r="AH41" s="580">
        <f t="shared" si="18"/>
        <v>0</v>
      </c>
      <c r="AI41" s="580">
        <f t="shared" si="18"/>
        <v>30</v>
      </c>
      <c r="AJ41" s="581">
        <f t="shared" si="18"/>
        <v>0</v>
      </c>
      <c r="AK41" s="580">
        <f t="shared" si="18"/>
        <v>0</v>
      </c>
      <c r="AL41" s="580">
        <f t="shared" ref="AL41:AS44" si="19">SUMIF($E$6:$E$39,$X41,AL$6:AL$39)</f>
        <v>30</v>
      </c>
      <c r="AM41" s="581">
        <f t="shared" si="19"/>
        <v>0</v>
      </c>
      <c r="AN41" s="580">
        <f t="shared" si="19"/>
        <v>0</v>
      </c>
      <c r="AO41" s="580">
        <f t="shared" si="19"/>
        <v>30</v>
      </c>
      <c r="AP41" s="581">
        <f t="shared" si="19"/>
        <v>0</v>
      </c>
      <c r="AQ41" s="580">
        <f t="shared" si="19"/>
        <v>0</v>
      </c>
      <c r="AR41" s="580">
        <f t="shared" si="19"/>
        <v>30</v>
      </c>
      <c r="AS41" s="581">
        <f t="shared" si="19"/>
        <v>0</v>
      </c>
    </row>
    <row r="42" spans="1:45" ht="24.6" customHeight="1" x14ac:dyDescent="0.25">
      <c r="G42" s="509"/>
      <c r="H42" s="509"/>
      <c r="I42" s="509"/>
      <c r="J42" s="509"/>
      <c r="K42" s="509"/>
      <c r="L42" s="509"/>
      <c r="M42" s="509"/>
      <c r="N42" s="509"/>
      <c r="O42" s="509"/>
      <c r="P42" s="509"/>
      <c r="Q42" s="509"/>
      <c r="R42" s="509"/>
      <c r="S42" s="509"/>
      <c r="T42" s="509"/>
      <c r="U42" s="826"/>
      <c r="V42" s="826"/>
      <c r="W42" s="826"/>
      <c r="X42" s="827" t="s">
        <v>926</v>
      </c>
      <c r="Y42" s="828"/>
      <c r="Z42" s="829">
        <v>1760</v>
      </c>
      <c r="AA42" s="830"/>
      <c r="AB42" s="556">
        <f t="shared" si="18"/>
        <v>0</v>
      </c>
      <c r="AC42" s="557">
        <f t="shared" si="18"/>
        <v>15.233333333333336</v>
      </c>
      <c r="AD42" s="540">
        <f t="shared" si="18"/>
        <v>0</v>
      </c>
      <c r="AE42" s="557">
        <f t="shared" si="18"/>
        <v>0</v>
      </c>
      <c r="AF42" s="557">
        <f t="shared" si="18"/>
        <v>15.233333333333336</v>
      </c>
      <c r="AG42" s="540">
        <f t="shared" si="18"/>
        <v>0</v>
      </c>
      <c r="AH42" s="557">
        <f t="shared" si="18"/>
        <v>0</v>
      </c>
      <c r="AI42" s="557">
        <f t="shared" si="18"/>
        <v>15.233333333333336</v>
      </c>
      <c r="AJ42" s="540">
        <f t="shared" si="18"/>
        <v>0</v>
      </c>
      <c r="AK42" s="557">
        <f t="shared" si="18"/>
        <v>0</v>
      </c>
      <c r="AL42" s="557">
        <f t="shared" si="19"/>
        <v>15.233333333333336</v>
      </c>
      <c r="AM42" s="540">
        <f t="shared" si="19"/>
        <v>0</v>
      </c>
      <c r="AN42" s="557">
        <f t="shared" si="19"/>
        <v>0</v>
      </c>
      <c r="AO42" s="557">
        <f t="shared" si="19"/>
        <v>15.233333333333336</v>
      </c>
      <c r="AP42" s="540">
        <f t="shared" si="19"/>
        <v>0</v>
      </c>
      <c r="AQ42" s="557">
        <f t="shared" si="19"/>
        <v>0</v>
      </c>
      <c r="AR42" s="557">
        <f t="shared" si="19"/>
        <v>15.233333333333336</v>
      </c>
      <c r="AS42" s="540">
        <f t="shared" si="19"/>
        <v>0</v>
      </c>
    </row>
    <row r="43" spans="1:45" ht="24.6" customHeight="1" x14ac:dyDescent="0.25">
      <c r="D43" s="558"/>
      <c r="G43" s="509"/>
      <c r="H43" s="509"/>
      <c r="I43" s="509"/>
      <c r="J43" s="509"/>
      <c r="K43" s="509"/>
      <c r="L43" s="509"/>
      <c r="M43" s="509"/>
      <c r="N43" s="509"/>
      <c r="O43" s="509"/>
      <c r="P43" s="509"/>
      <c r="Q43" s="509"/>
      <c r="R43" s="509"/>
      <c r="S43" s="509"/>
      <c r="T43" s="509"/>
      <c r="U43" s="826"/>
      <c r="V43" s="826"/>
      <c r="W43" s="826"/>
      <c r="X43" s="827" t="s">
        <v>930</v>
      </c>
      <c r="Y43" s="828"/>
      <c r="Z43" s="829">
        <v>1924</v>
      </c>
      <c r="AA43" s="830"/>
      <c r="AB43" s="556">
        <f t="shared" si="18"/>
        <v>0</v>
      </c>
      <c r="AC43" s="557">
        <f t="shared" si="18"/>
        <v>121.61099999999999</v>
      </c>
      <c r="AD43" s="540">
        <f t="shared" si="18"/>
        <v>0</v>
      </c>
      <c r="AE43" s="557">
        <f t="shared" si="18"/>
        <v>0</v>
      </c>
      <c r="AF43" s="557">
        <f t="shared" si="18"/>
        <v>121.61099999999999</v>
      </c>
      <c r="AG43" s="540">
        <f t="shared" si="18"/>
        <v>0</v>
      </c>
      <c r="AH43" s="557">
        <f t="shared" si="18"/>
        <v>0</v>
      </c>
      <c r="AI43" s="557">
        <f t="shared" si="18"/>
        <v>121.61099999999999</v>
      </c>
      <c r="AJ43" s="540">
        <f t="shared" si="18"/>
        <v>0</v>
      </c>
      <c r="AK43" s="557">
        <f t="shared" si="18"/>
        <v>0</v>
      </c>
      <c r="AL43" s="557">
        <f t="shared" si="19"/>
        <v>121.61099999999999</v>
      </c>
      <c r="AM43" s="540">
        <f t="shared" si="19"/>
        <v>0</v>
      </c>
      <c r="AN43" s="557">
        <f t="shared" si="19"/>
        <v>0</v>
      </c>
      <c r="AO43" s="557">
        <f t="shared" si="19"/>
        <v>121.61099999999999</v>
      </c>
      <c r="AP43" s="540">
        <f t="shared" si="19"/>
        <v>0</v>
      </c>
      <c r="AQ43" s="557">
        <f t="shared" si="19"/>
        <v>0</v>
      </c>
      <c r="AR43" s="557">
        <f t="shared" si="19"/>
        <v>121.61099999999999</v>
      </c>
      <c r="AS43" s="540">
        <f t="shared" si="19"/>
        <v>0</v>
      </c>
    </row>
    <row r="44" spans="1:45" ht="24.6" customHeight="1" x14ac:dyDescent="0.25">
      <c r="D44" s="559"/>
      <c r="G44" s="509"/>
      <c r="H44" s="509"/>
      <c r="I44" s="509"/>
      <c r="J44" s="509"/>
      <c r="K44" s="509"/>
      <c r="L44" s="509"/>
      <c r="M44" s="509"/>
      <c r="N44" s="509"/>
      <c r="O44" s="509"/>
      <c r="P44" s="509"/>
      <c r="Q44" s="509"/>
      <c r="R44" s="509"/>
      <c r="S44" s="509"/>
      <c r="T44" s="509"/>
      <c r="U44" s="826"/>
      <c r="V44" s="826"/>
      <c r="W44" s="826"/>
      <c r="X44" s="827" t="s">
        <v>938</v>
      </c>
      <c r="Y44" s="828"/>
      <c r="Z44" s="829">
        <v>1300</v>
      </c>
      <c r="AA44" s="830"/>
      <c r="AB44" s="556">
        <f t="shared" si="18"/>
        <v>0</v>
      </c>
      <c r="AC44" s="557">
        <f t="shared" si="18"/>
        <v>655.8</v>
      </c>
      <c r="AD44" s="540">
        <f t="shared" si="18"/>
        <v>183.50000000000017</v>
      </c>
      <c r="AE44" s="557">
        <f t="shared" si="18"/>
        <v>0</v>
      </c>
      <c r="AF44" s="557">
        <f t="shared" si="18"/>
        <v>105.3</v>
      </c>
      <c r="AG44" s="540">
        <f t="shared" si="18"/>
        <v>0</v>
      </c>
      <c r="AH44" s="557">
        <f t="shared" si="18"/>
        <v>0</v>
      </c>
      <c r="AI44" s="557">
        <f t="shared" si="18"/>
        <v>105.3</v>
      </c>
      <c r="AJ44" s="540">
        <f t="shared" si="18"/>
        <v>0</v>
      </c>
      <c r="AK44" s="557">
        <f t="shared" si="18"/>
        <v>0</v>
      </c>
      <c r="AL44" s="557">
        <f t="shared" si="19"/>
        <v>105.3</v>
      </c>
      <c r="AM44" s="540">
        <f t="shared" si="19"/>
        <v>0</v>
      </c>
      <c r="AN44" s="557">
        <f t="shared" si="19"/>
        <v>0</v>
      </c>
      <c r="AO44" s="557">
        <f t="shared" si="19"/>
        <v>105.3</v>
      </c>
      <c r="AP44" s="540">
        <f t="shared" si="19"/>
        <v>0</v>
      </c>
      <c r="AQ44" s="557">
        <f t="shared" si="19"/>
        <v>0</v>
      </c>
      <c r="AR44" s="557">
        <f t="shared" si="19"/>
        <v>105.3</v>
      </c>
      <c r="AS44" s="540">
        <f t="shared" si="19"/>
        <v>0</v>
      </c>
    </row>
    <row r="45" spans="1:45" ht="24.6" customHeight="1" x14ac:dyDescent="0.25">
      <c r="G45" s="509"/>
      <c r="H45" s="509"/>
      <c r="I45" s="509"/>
      <c r="J45" s="509"/>
      <c r="K45" s="509"/>
      <c r="L45" s="509"/>
      <c r="M45" s="509"/>
      <c r="N45" s="509"/>
      <c r="O45" s="509"/>
      <c r="P45" s="509"/>
      <c r="Q45" s="509"/>
      <c r="R45" s="509"/>
      <c r="S45" s="509"/>
      <c r="T45" s="509"/>
      <c r="U45" s="826" t="s">
        <v>966</v>
      </c>
      <c r="V45" s="826"/>
      <c r="W45" s="826"/>
      <c r="X45" s="826"/>
      <c r="Y45" s="835" t="s">
        <v>924</v>
      </c>
      <c r="Z45" s="835"/>
      <c r="AA45" s="829"/>
      <c r="AB45" s="556">
        <f t="shared" ref="AB45:AD48" si="20">$Z41*AB41</f>
        <v>0</v>
      </c>
      <c r="AC45" s="557">
        <f t="shared" si="20"/>
        <v>48720</v>
      </c>
      <c r="AD45" s="540">
        <f t="shared" si="20"/>
        <v>0</v>
      </c>
      <c r="AE45" s="557">
        <f t="shared" ref="AE45:AG45" si="21">$Z41*AE41</f>
        <v>0</v>
      </c>
      <c r="AF45" s="557">
        <f t="shared" si="21"/>
        <v>48720</v>
      </c>
      <c r="AG45" s="540">
        <f t="shared" si="21"/>
        <v>0</v>
      </c>
      <c r="AH45" s="557">
        <f t="shared" ref="AH45:AS45" si="22">$Z41*AH41</f>
        <v>0</v>
      </c>
      <c r="AI45" s="557">
        <f t="shared" si="22"/>
        <v>48720</v>
      </c>
      <c r="AJ45" s="540">
        <f t="shared" si="22"/>
        <v>0</v>
      </c>
      <c r="AK45" s="557">
        <f t="shared" si="22"/>
        <v>0</v>
      </c>
      <c r="AL45" s="557">
        <f t="shared" si="22"/>
        <v>48720</v>
      </c>
      <c r="AM45" s="540">
        <f t="shared" si="22"/>
        <v>0</v>
      </c>
      <c r="AN45" s="557">
        <f t="shared" si="22"/>
        <v>0</v>
      </c>
      <c r="AO45" s="557">
        <f t="shared" si="22"/>
        <v>48720</v>
      </c>
      <c r="AP45" s="540">
        <f t="shared" si="22"/>
        <v>0</v>
      </c>
      <c r="AQ45" s="557">
        <f t="shared" si="22"/>
        <v>0</v>
      </c>
      <c r="AR45" s="557">
        <f t="shared" si="22"/>
        <v>48720</v>
      </c>
      <c r="AS45" s="540">
        <f t="shared" si="22"/>
        <v>0</v>
      </c>
    </row>
    <row r="46" spans="1:45" ht="24.6" customHeight="1" x14ac:dyDescent="0.25">
      <c r="G46" s="509"/>
      <c r="H46" s="509"/>
      <c r="I46" s="509"/>
      <c r="J46" s="509"/>
      <c r="K46" s="509"/>
      <c r="L46" s="509"/>
      <c r="M46" s="509"/>
      <c r="N46" s="509"/>
      <c r="O46" s="509"/>
      <c r="P46" s="509"/>
      <c r="Q46" s="509"/>
      <c r="R46" s="509"/>
      <c r="S46" s="509"/>
      <c r="T46" s="509"/>
      <c r="U46" s="826"/>
      <c r="V46" s="826"/>
      <c r="W46" s="826"/>
      <c r="X46" s="826"/>
      <c r="Y46" s="835" t="s">
        <v>926</v>
      </c>
      <c r="Z46" s="835"/>
      <c r="AA46" s="829"/>
      <c r="AB46" s="556">
        <f t="shared" si="20"/>
        <v>0</v>
      </c>
      <c r="AC46" s="557">
        <f t="shared" si="20"/>
        <v>26810.666666666672</v>
      </c>
      <c r="AD46" s="540">
        <f t="shared" si="20"/>
        <v>0</v>
      </c>
      <c r="AE46" s="557">
        <f t="shared" ref="AE46:AG46" si="23">$Z42*AE42</f>
        <v>0</v>
      </c>
      <c r="AF46" s="557">
        <f t="shared" si="23"/>
        <v>26810.666666666672</v>
      </c>
      <c r="AG46" s="540">
        <f t="shared" si="23"/>
        <v>0</v>
      </c>
      <c r="AH46" s="557">
        <f t="shared" ref="AH46:AS46" si="24">$Z42*AH42</f>
        <v>0</v>
      </c>
      <c r="AI46" s="557">
        <f t="shared" si="24"/>
        <v>26810.666666666672</v>
      </c>
      <c r="AJ46" s="540">
        <f t="shared" si="24"/>
        <v>0</v>
      </c>
      <c r="AK46" s="557">
        <f t="shared" si="24"/>
        <v>0</v>
      </c>
      <c r="AL46" s="557">
        <f t="shared" si="24"/>
        <v>26810.666666666672</v>
      </c>
      <c r="AM46" s="540">
        <f t="shared" si="24"/>
        <v>0</v>
      </c>
      <c r="AN46" s="557">
        <f t="shared" si="24"/>
        <v>0</v>
      </c>
      <c r="AO46" s="557">
        <f t="shared" si="24"/>
        <v>26810.666666666672</v>
      </c>
      <c r="AP46" s="540">
        <f t="shared" si="24"/>
        <v>0</v>
      </c>
      <c r="AQ46" s="557">
        <f t="shared" si="24"/>
        <v>0</v>
      </c>
      <c r="AR46" s="557">
        <f t="shared" si="24"/>
        <v>26810.666666666672</v>
      </c>
      <c r="AS46" s="540">
        <f t="shared" si="24"/>
        <v>0</v>
      </c>
    </row>
    <row r="47" spans="1:45" ht="24.6" customHeight="1" x14ac:dyDescent="0.25">
      <c r="G47" s="509"/>
      <c r="H47" s="509"/>
      <c r="I47" s="509"/>
      <c r="J47" s="509"/>
      <c r="K47" s="509"/>
      <c r="L47" s="509"/>
      <c r="M47" s="509"/>
      <c r="N47" s="509"/>
      <c r="O47" s="509"/>
      <c r="P47" s="509"/>
      <c r="Q47" s="509"/>
      <c r="R47" s="509"/>
      <c r="S47" s="509"/>
      <c r="T47" s="509"/>
      <c r="U47" s="826"/>
      <c r="V47" s="826"/>
      <c r="W47" s="826"/>
      <c r="X47" s="826"/>
      <c r="Y47" s="835" t="s">
        <v>930</v>
      </c>
      <c r="Z47" s="835"/>
      <c r="AA47" s="829"/>
      <c r="AB47" s="556">
        <f t="shared" si="20"/>
        <v>0</v>
      </c>
      <c r="AC47" s="557">
        <f>$Z43*AC43</f>
        <v>233979.56399999998</v>
      </c>
      <c r="AD47" s="540">
        <f t="shared" si="20"/>
        <v>0</v>
      </c>
      <c r="AE47" s="557">
        <f t="shared" ref="AE47:AG47" si="25">$Z43*AE43</f>
        <v>0</v>
      </c>
      <c r="AF47" s="557">
        <f t="shared" si="25"/>
        <v>233979.56399999998</v>
      </c>
      <c r="AG47" s="540">
        <f t="shared" si="25"/>
        <v>0</v>
      </c>
      <c r="AH47" s="557">
        <f t="shared" ref="AH47:AS47" si="26">$Z43*AH43</f>
        <v>0</v>
      </c>
      <c r="AI47" s="557">
        <f t="shared" si="26"/>
        <v>233979.56399999998</v>
      </c>
      <c r="AJ47" s="540">
        <f t="shared" si="26"/>
        <v>0</v>
      </c>
      <c r="AK47" s="557">
        <f t="shared" si="26"/>
        <v>0</v>
      </c>
      <c r="AL47" s="557">
        <f t="shared" si="26"/>
        <v>233979.56399999998</v>
      </c>
      <c r="AM47" s="540">
        <f t="shared" si="26"/>
        <v>0</v>
      </c>
      <c r="AN47" s="557">
        <f t="shared" si="26"/>
        <v>0</v>
      </c>
      <c r="AO47" s="557">
        <f t="shared" si="26"/>
        <v>233979.56399999998</v>
      </c>
      <c r="AP47" s="540">
        <f t="shared" si="26"/>
        <v>0</v>
      </c>
      <c r="AQ47" s="557">
        <f t="shared" si="26"/>
        <v>0</v>
      </c>
      <c r="AR47" s="557">
        <f t="shared" si="26"/>
        <v>233979.56399999998</v>
      </c>
      <c r="AS47" s="540">
        <f t="shared" si="26"/>
        <v>0</v>
      </c>
    </row>
    <row r="48" spans="1:45" ht="24.6" customHeight="1" x14ac:dyDescent="0.25">
      <c r="G48" s="509"/>
      <c r="H48" s="509"/>
      <c r="I48" s="509"/>
      <c r="J48" s="509"/>
      <c r="K48" s="509"/>
      <c r="L48" s="509"/>
      <c r="M48" s="509"/>
      <c r="N48" s="509"/>
      <c r="O48" s="509"/>
      <c r="P48" s="509"/>
      <c r="Q48" s="509"/>
      <c r="R48" s="509"/>
      <c r="S48" s="509"/>
      <c r="T48" s="509"/>
      <c r="U48" s="826"/>
      <c r="V48" s="826"/>
      <c r="W48" s="826"/>
      <c r="X48" s="826"/>
      <c r="Y48" s="835" t="s">
        <v>938</v>
      </c>
      <c r="Z48" s="835"/>
      <c r="AA48" s="829"/>
      <c r="AB48" s="556">
        <f t="shared" si="20"/>
        <v>0</v>
      </c>
      <c r="AC48" s="557">
        <f t="shared" si="20"/>
        <v>852539.99999999988</v>
      </c>
      <c r="AD48" s="540">
        <f t="shared" si="20"/>
        <v>238550.00000000023</v>
      </c>
      <c r="AE48" s="557">
        <f t="shared" ref="AE48:AG48" si="27">$Z44*AE44</f>
        <v>0</v>
      </c>
      <c r="AF48" s="557">
        <f t="shared" si="27"/>
        <v>136890</v>
      </c>
      <c r="AG48" s="540">
        <f t="shared" si="27"/>
        <v>0</v>
      </c>
      <c r="AH48" s="557">
        <f t="shared" ref="AH48:AS48" si="28">$Z44*AH44</f>
        <v>0</v>
      </c>
      <c r="AI48" s="557">
        <f t="shared" si="28"/>
        <v>136890</v>
      </c>
      <c r="AJ48" s="540">
        <f t="shared" si="28"/>
        <v>0</v>
      </c>
      <c r="AK48" s="557">
        <f t="shared" si="28"/>
        <v>0</v>
      </c>
      <c r="AL48" s="557">
        <f t="shared" si="28"/>
        <v>136890</v>
      </c>
      <c r="AM48" s="540">
        <f t="shared" si="28"/>
        <v>0</v>
      </c>
      <c r="AN48" s="557">
        <f t="shared" si="28"/>
        <v>0</v>
      </c>
      <c r="AO48" s="557">
        <f t="shared" si="28"/>
        <v>136890</v>
      </c>
      <c r="AP48" s="540">
        <f t="shared" si="28"/>
        <v>0</v>
      </c>
      <c r="AQ48" s="557">
        <f t="shared" si="28"/>
        <v>0</v>
      </c>
      <c r="AR48" s="557">
        <f t="shared" si="28"/>
        <v>136890</v>
      </c>
      <c r="AS48" s="540">
        <f t="shared" si="28"/>
        <v>0</v>
      </c>
    </row>
    <row r="49" spans="7:46" ht="24.6" customHeight="1" x14ac:dyDescent="0.25">
      <c r="G49" s="509"/>
      <c r="H49" s="509"/>
      <c r="I49" s="509"/>
      <c r="J49" s="509"/>
      <c r="K49" s="509"/>
      <c r="L49" s="509"/>
      <c r="M49" s="509"/>
      <c r="N49" s="509"/>
      <c r="O49" s="509"/>
      <c r="P49" s="509"/>
      <c r="Q49" s="509"/>
      <c r="R49" s="509"/>
      <c r="S49" s="509"/>
      <c r="T49" s="509"/>
      <c r="U49" s="826" t="s">
        <v>967</v>
      </c>
      <c r="V49" s="826"/>
      <c r="W49" s="826"/>
      <c r="X49" s="826"/>
      <c r="Y49" s="835" t="s">
        <v>924</v>
      </c>
      <c r="Z49" s="835"/>
      <c r="AA49" s="829"/>
      <c r="AB49" s="556">
        <f t="shared" ref="AB49:AD49" si="29">0.453592*AB45</f>
        <v>0</v>
      </c>
      <c r="AC49" s="557">
        <f t="shared" si="29"/>
        <v>22099.002239999998</v>
      </c>
      <c r="AD49" s="540">
        <f t="shared" si="29"/>
        <v>0</v>
      </c>
      <c r="AE49" s="557">
        <f t="shared" ref="AE49:AG49" si="30">0.453592*AE45</f>
        <v>0</v>
      </c>
      <c r="AF49" s="557">
        <f t="shared" si="30"/>
        <v>22099.002239999998</v>
      </c>
      <c r="AG49" s="540">
        <f t="shared" si="30"/>
        <v>0</v>
      </c>
      <c r="AH49" s="557">
        <f t="shared" ref="AH49:AS49" si="31">0.453592*AH45</f>
        <v>0</v>
      </c>
      <c r="AI49" s="557">
        <f t="shared" si="31"/>
        <v>22099.002239999998</v>
      </c>
      <c r="AJ49" s="540">
        <f t="shared" si="31"/>
        <v>0</v>
      </c>
      <c r="AK49" s="557">
        <f t="shared" si="31"/>
        <v>0</v>
      </c>
      <c r="AL49" s="557">
        <f t="shared" si="31"/>
        <v>22099.002239999998</v>
      </c>
      <c r="AM49" s="540">
        <f t="shared" si="31"/>
        <v>0</v>
      </c>
      <c r="AN49" s="557">
        <f t="shared" si="31"/>
        <v>0</v>
      </c>
      <c r="AO49" s="557">
        <f t="shared" si="31"/>
        <v>22099.002239999998</v>
      </c>
      <c r="AP49" s="540">
        <f t="shared" si="31"/>
        <v>0</v>
      </c>
      <c r="AQ49" s="557">
        <f t="shared" si="31"/>
        <v>0</v>
      </c>
      <c r="AR49" s="557">
        <f t="shared" si="31"/>
        <v>22099.002239999998</v>
      </c>
      <c r="AS49" s="540">
        <f t="shared" si="31"/>
        <v>0</v>
      </c>
    </row>
    <row r="50" spans="7:46" ht="24.6" customHeight="1" x14ac:dyDescent="0.25">
      <c r="G50" s="509"/>
      <c r="H50" s="509"/>
      <c r="I50" s="509"/>
      <c r="J50" s="509"/>
      <c r="K50" s="509"/>
      <c r="L50" s="509"/>
      <c r="M50" s="509"/>
      <c r="N50" s="509"/>
      <c r="O50" s="509"/>
      <c r="P50" s="509"/>
      <c r="Q50" s="509"/>
      <c r="R50" s="509"/>
      <c r="S50" s="509"/>
      <c r="T50" s="509"/>
      <c r="U50" s="826"/>
      <c r="V50" s="826"/>
      <c r="W50" s="826"/>
      <c r="X50" s="826"/>
      <c r="Y50" s="835" t="s">
        <v>926</v>
      </c>
      <c r="Z50" s="835"/>
      <c r="AA50" s="829"/>
      <c r="AB50" s="556">
        <f t="shared" ref="AB50:AD52" si="32">0.453592*AB46</f>
        <v>0</v>
      </c>
      <c r="AC50" s="557">
        <f>0.453592*AC46</f>
        <v>12161.103914666668</v>
      </c>
      <c r="AD50" s="540">
        <f t="shared" si="32"/>
        <v>0</v>
      </c>
      <c r="AE50" s="557">
        <f t="shared" ref="AE50:AG50" si="33">0.453592*AE46</f>
        <v>0</v>
      </c>
      <c r="AF50" s="557">
        <f t="shared" si="33"/>
        <v>12161.103914666668</v>
      </c>
      <c r="AG50" s="540">
        <f t="shared" si="33"/>
        <v>0</v>
      </c>
      <c r="AH50" s="557">
        <f t="shared" ref="AH50:AS50" si="34">0.453592*AH46</f>
        <v>0</v>
      </c>
      <c r="AI50" s="557">
        <f t="shared" si="34"/>
        <v>12161.103914666668</v>
      </c>
      <c r="AJ50" s="540">
        <f t="shared" si="34"/>
        <v>0</v>
      </c>
      <c r="AK50" s="557">
        <f t="shared" si="34"/>
        <v>0</v>
      </c>
      <c r="AL50" s="557">
        <f t="shared" si="34"/>
        <v>12161.103914666668</v>
      </c>
      <c r="AM50" s="540">
        <f t="shared" si="34"/>
        <v>0</v>
      </c>
      <c r="AN50" s="557">
        <f t="shared" si="34"/>
        <v>0</v>
      </c>
      <c r="AO50" s="557">
        <f t="shared" si="34"/>
        <v>12161.103914666668</v>
      </c>
      <c r="AP50" s="540">
        <f t="shared" si="34"/>
        <v>0</v>
      </c>
      <c r="AQ50" s="557">
        <f t="shared" si="34"/>
        <v>0</v>
      </c>
      <c r="AR50" s="557">
        <f t="shared" si="34"/>
        <v>12161.103914666668</v>
      </c>
      <c r="AS50" s="540">
        <f t="shared" si="34"/>
        <v>0</v>
      </c>
    </row>
    <row r="51" spans="7:46" ht="24.6" customHeight="1" x14ac:dyDescent="0.25">
      <c r="G51" s="509"/>
      <c r="H51" s="509"/>
      <c r="I51" s="509"/>
      <c r="J51" s="509"/>
      <c r="K51" s="509"/>
      <c r="L51" s="509"/>
      <c r="M51" s="509"/>
      <c r="N51" s="509"/>
      <c r="O51" s="509"/>
      <c r="P51" s="509"/>
      <c r="Q51" s="509"/>
      <c r="R51" s="509"/>
      <c r="S51" s="509"/>
      <c r="T51" s="509"/>
      <c r="U51" s="826"/>
      <c r="V51" s="826"/>
      <c r="W51" s="826"/>
      <c r="X51" s="826"/>
      <c r="Y51" s="835" t="s">
        <v>930</v>
      </c>
      <c r="Z51" s="835"/>
      <c r="AA51" s="829"/>
      <c r="AB51" s="556">
        <f t="shared" si="32"/>
        <v>0</v>
      </c>
      <c r="AC51" s="557">
        <f t="shared" si="32"/>
        <v>106131.258393888</v>
      </c>
      <c r="AD51" s="540">
        <f t="shared" si="32"/>
        <v>0</v>
      </c>
      <c r="AE51" s="557">
        <f t="shared" ref="AE51:AG51" si="35">0.453592*AE47</f>
        <v>0</v>
      </c>
      <c r="AF51" s="557">
        <f t="shared" si="35"/>
        <v>106131.258393888</v>
      </c>
      <c r="AG51" s="540">
        <f t="shared" si="35"/>
        <v>0</v>
      </c>
      <c r="AH51" s="557">
        <f t="shared" ref="AH51:AS51" si="36">0.453592*AH47</f>
        <v>0</v>
      </c>
      <c r="AI51" s="557">
        <f t="shared" si="36"/>
        <v>106131.258393888</v>
      </c>
      <c r="AJ51" s="540">
        <f t="shared" si="36"/>
        <v>0</v>
      </c>
      <c r="AK51" s="557">
        <f t="shared" si="36"/>
        <v>0</v>
      </c>
      <c r="AL51" s="557">
        <f t="shared" si="36"/>
        <v>106131.258393888</v>
      </c>
      <c r="AM51" s="540">
        <f t="shared" si="36"/>
        <v>0</v>
      </c>
      <c r="AN51" s="557">
        <f t="shared" si="36"/>
        <v>0</v>
      </c>
      <c r="AO51" s="557">
        <f t="shared" si="36"/>
        <v>106131.258393888</v>
      </c>
      <c r="AP51" s="540">
        <f t="shared" si="36"/>
        <v>0</v>
      </c>
      <c r="AQ51" s="557">
        <f t="shared" si="36"/>
        <v>0</v>
      </c>
      <c r="AR51" s="557">
        <f t="shared" si="36"/>
        <v>106131.258393888</v>
      </c>
      <c r="AS51" s="540">
        <f t="shared" si="36"/>
        <v>0</v>
      </c>
    </row>
    <row r="52" spans="7:46" ht="24.6" customHeight="1" thickBot="1" x14ac:dyDescent="0.3">
      <c r="G52" s="509"/>
      <c r="H52" s="509"/>
      <c r="I52" s="509"/>
      <c r="J52" s="509"/>
      <c r="K52" s="509"/>
      <c r="L52" s="509"/>
      <c r="M52" s="509"/>
      <c r="N52" s="509"/>
      <c r="O52" s="509"/>
      <c r="P52" s="509"/>
      <c r="Q52" s="509"/>
      <c r="R52" s="509"/>
      <c r="S52" s="509"/>
      <c r="T52" s="509"/>
      <c r="U52" s="836"/>
      <c r="V52" s="836"/>
      <c r="W52" s="836"/>
      <c r="X52" s="836"/>
      <c r="Y52" s="837" t="s">
        <v>938</v>
      </c>
      <c r="Z52" s="837"/>
      <c r="AA52" s="838"/>
      <c r="AB52" s="582">
        <f t="shared" si="32"/>
        <v>0</v>
      </c>
      <c r="AC52" s="583">
        <f t="shared" si="32"/>
        <v>386705.32367999991</v>
      </c>
      <c r="AD52" s="553">
        <f t="shared" si="32"/>
        <v>108204.3716000001</v>
      </c>
      <c r="AE52" s="583">
        <f t="shared" ref="AE52:AG52" si="37">0.453592*AE48</f>
        <v>0</v>
      </c>
      <c r="AF52" s="583">
        <f t="shared" si="37"/>
        <v>62092.208879999998</v>
      </c>
      <c r="AG52" s="553">
        <f t="shared" si="37"/>
        <v>0</v>
      </c>
      <c r="AH52" s="583">
        <f t="shared" ref="AH52:AS52" si="38">0.453592*AH48</f>
        <v>0</v>
      </c>
      <c r="AI52" s="583">
        <f t="shared" si="38"/>
        <v>62092.208879999998</v>
      </c>
      <c r="AJ52" s="553">
        <f t="shared" si="38"/>
        <v>0</v>
      </c>
      <c r="AK52" s="583">
        <f t="shared" si="38"/>
        <v>0</v>
      </c>
      <c r="AL52" s="583">
        <f t="shared" si="38"/>
        <v>62092.208879999998</v>
      </c>
      <c r="AM52" s="553">
        <f t="shared" si="38"/>
        <v>0</v>
      </c>
      <c r="AN52" s="583">
        <f t="shared" si="38"/>
        <v>0</v>
      </c>
      <c r="AO52" s="583">
        <f t="shared" si="38"/>
        <v>62092.208879999998</v>
      </c>
      <c r="AP52" s="553">
        <f t="shared" si="38"/>
        <v>0</v>
      </c>
      <c r="AQ52" s="583">
        <f t="shared" si="38"/>
        <v>0</v>
      </c>
      <c r="AR52" s="583">
        <f t="shared" si="38"/>
        <v>62092.208879999998</v>
      </c>
      <c r="AS52" s="553">
        <f t="shared" si="38"/>
        <v>0</v>
      </c>
    </row>
    <row r="53" spans="7:46" ht="18" customHeight="1" x14ac:dyDescent="0.25">
      <c r="G53" s="509"/>
      <c r="H53" s="509"/>
      <c r="I53" s="509"/>
      <c r="J53" s="509"/>
      <c r="K53" s="509"/>
      <c r="L53" s="509"/>
      <c r="M53" s="509"/>
      <c r="N53" s="509"/>
      <c r="O53" s="509"/>
      <c r="P53" s="509"/>
      <c r="Q53" s="509"/>
      <c r="R53" s="509"/>
      <c r="S53" s="509"/>
      <c r="T53" s="509"/>
      <c r="U53" s="831" t="s">
        <v>968</v>
      </c>
      <c r="V53" s="832"/>
      <c r="W53" s="832"/>
      <c r="X53" s="832"/>
      <c r="Y53" s="832"/>
      <c r="Z53" s="832"/>
      <c r="AA53" s="832"/>
      <c r="AB53" s="841" t="str">
        <f>AB4</f>
        <v>Year 1</v>
      </c>
      <c r="AC53" s="841"/>
      <c r="AD53" s="842"/>
      <c r="AE53" s="841" t="str">
        <f t="shared" ref="AE53" si="39">AE4</f>
        <v>Year 2</v>
      </c>
      <c r="AF53" s="841"/>
      <c r="AG53" s="842"/>
      <c r="AH53" s="841" t="str">
        <f t="shared" ref="AH53" si="40">AH4</f>
        <v>Year 3</v>
      </c>
      <c r="AI53" s="841"/>
      <c r="AJ53" s="842"/>
      <c r="AK53" s="841" t="str">
        <f t="shared" ref="AK53" si="41">AK4</f>
        <v>Year 4</v>
      </c>
      <c r="AL53" s="841"/>
      <c r="AM53" s="842"/>
      <c r="AN53" s="841" t="str">
        <f t="shared" ref="AN53" si="42">AN4</f>
        <v>Year 5</v>
      </c>
      <c r="AO53" s="841"/>
      <c r="AP53" s="842"/>
      <c r="AQ53" s="841" t="str">
        <f t="shared" ref="AQ53" si="43">AQ4</f>
        <v>Year 6</v>
      </c>
      <c r="AR53" s="841"/>
      <c r="AS53" s="842"/>
      <c r="AT53" s="127" t="s">
        <v>969</v>
      </c>
    </row>
    <row r="54" spans="7:46" ht="18" customHeight="1" thickBot="1" x14ac:dyDescent="0.3">
      <c r="G54" s="509"/>
      <c r="H54" s="509"/>
      <c r="I54" s="509"/>
      <c r="J54" s="509"/>
      <c r="K54" s="509"/>
      <c r="L54" s="509"/>
      <c r="M54" s="509"/>
      <c r="N54" s="509"/>
      <c r="O54" s="509"/>
      <c r="P54" s="509"/>
      <c r="Q54" s="509"/>
      <c r="R54" s="509"/>
      <c r="S54" s="509"/>
      <c r="T54" s="509"/>
      <c r="U54" s="833"/>
      <c r="V54" s="834"/>
      <c r="W54" s="834"/>
      <c r="X54" s="834"/>
      <c r="Y54" s="834"/>
      <c r="Z54" s="834"/>
      <c r="AA54" s="834"/>
      <c r="AB54" s="839">
        <f>SUM(AB49:AD52)</f>
        <v>635301.05982855463</v>
      </c>
      <c r="AC54" s="839"/>
      <c r="AD54" s="840"/>
      <c r="AE54" s="839">
        <f>SUM(AE49:AG52)</f>
        <v>202483.57342855466</v>
      </c>
      <c r="AF54" s="839"/>
      <c r="AG54" s="840"/>
      <c r="AH54" s="839">
        <f>SUM(AH49:AJ52)</f>
        <v>202483.57342855466</v>
      </c>
      <c r="AI54" s="839"/>
      <c r="AJ54" s="840"/>
      <c r="AK54" s="839">
        <f>SUM(AK49:AM52)</f>
        <v>202483.57342855466</v>
      </c>
      <c r="AL54" s="839"/>
      <c r="AM54" s="840"/>
      <c r="AN54" s="839">
        <f>SUM(AN49:AP52)</f>
        <v>202483.57342855466</v>
      </c>
      <c r="AO54" s="839"/>
      <c r="AP54" s="840"/>
      <c r="AQ54" s="839">
        <f>SUM(AQ49:AS52)</f>
        <v>202483.57342855466</v>
      </c>
      <c r="AR54" s="839"/>
      <c r="AS54" s="840"/>
      <c r="AT54" s="588">
        <f>SUM(AB54:AS54)</f>
        <v>1647718.926971328</v>
      </c>
    </row>
  </sheetData>
  <mergeCells count="54">
    <mergeCell ref="U41:W44"/>
    <mergeCell ref="AQ4:AS4"/>
    <mergeCell ref="AQ40:AS40"/>
    <mergeCell ref="AQ53:AS53"/>
    <mergeCell ref="AQ54:AS54"/>
    <mergeCell ref="V4:X4"/>
    <mergeCell ref="AB40:AD40"/>
    <mergeCell ref="AE4:AG4"/>
    <mergeCell ref="AH4:AJ4"/>
    <mergeCell ref="X40:AA40"/>
    <mergeCell ref="X41:Y41"/>
    <mergeCell ref="X42:Y42"/>
    <mergeCell ref="U45:X48"/>
    <mergeCell ref="U49:X52"/>
    <mergeCell ref="U53:AA54"/>
    <mergeCell ref="X43:Y43"/>
    <mergeCell ref="X44:Y44"/>
    <mergeCell ref="AB3:AS3"/>
    <mergeCell ref="AK4:AM4"/>
    <mergeCell ref="AK40:AM40"/>
    <mergeCell ref="AK53:AM53"/>
    <mergeCell ref="AE40:AG40"/>
    <mergeCell ref="AE53:AG53"/>
    <mergeCell ref="AK54:AM54"/>
    <mergeCell ref="AN4:AP4"/>
    <mergeCell ref="AN40:AP40"/>
    <mergeCell ref="AN53:AP53"/>
    <mergeCell ref="AN54:AP54"/>
    <mergeCell ref="AE54:AG54"/>
    <mergeCell ref="AH40:AJ40"/>
    <mergeCell ref="AH53:AJ53"/>
    <mergeCell ref="AH54:AJ54"/>
    <mergeCell ref="AB4:AD4"/>
    <mergeCell ref="G4:I4"/>
    <mergeCell ref="G3:X3"/>
    <mergeCell ref="AB53:AD53"/>
    <mergeCell ref="AB54:AD54"/>
    <mergeCell ref="Y45:AA45"/>
    <mergeCell ref="Y46:AA46"/>
    <mergeCell ref="Y47:AA47"/>
    <mergeCell ref="Y48:AA48"/>
    <mergeCell ref="Y49:AA49"/>
    <mergeCell ref="Y50:AA50"/>
    <mergeCell ref="Y51:AA51"/>
    <mergeCell ref="Y52:AA52"/>
    <mergeCell ref="Z41:AA41"/>
    <mergeCell ref="Z42:AA42"/>
    <mergeCell ref="Z43:AA43"/>
    <mergeCell ref="Z44:AA44"/>
    <mergeCell ref="J4:L4"/>
    <mergeCell ref="M4:O4"/>
    <mergeCell ref="P4:R4"/>
    <mergeCell ref="S4:U4"/>
    <mergeCell ref="Y3:AA4"/>
  </mergeCells>
  <pageMargins left="0.7" right="0.7" top="0.75" bottom="0.75" header="0.3" footer="0.3"/>
  <pageSetup scale="61" fitToHeight="0" orientation="landscape" r:id="rId1"/>
  <headerFooter>
    <oddFooter>&amp;LSustainability Management Plan
Clinton National Airport&amp;RAppendix B: SMP Baseline Assessment
Page &amp;P of &amp;N</oddFooter>
  </headerFooter>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4DD586B4-871F-47E8-AB91-7607A452786A}">
          <x14:formula1>
            <xm:f>'Refrigerant Leak Rates'!$A$12:$A$19</xm:f>
          </x14:formula1>
          <xm:sqref>B6:B39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A9123-49E1-40E5-98DF-F966329112DC}">
  <sheetPr>
    <tabColor theme="4" tint="0.39997558519241921"/>
    <pageSetUpPr fitToPage="1"/>
  </sheetPr>
  <dimension ref="A1:I43"/>
  <sheetViews>
    <sheetView view="pageBreakPreview" zoomScale="115" zoomScaleNormal="115" zoomScaleSheetLayoutView="115" workbookViewId="0">
      <selection activeCell="A35" sqref="A35:G35"/>
    </sheetView>
  </sheetViews>
  <sheetFormatPr defaultRowHeight="15" x14ac:dyDescent="0.25"/>
  <cols>
    <col min="1" max="1" width="31.5703125" customWidth="1"/>
    <col min="2" max="7" width="15.5703125" customWidth="1"/>
    <col min="8" max="8" width="30.42578125" customWidth="1"/>
    <col min="9" max="9" width="30.140625" customWidth="1"/>
  </cols>
  <sheetData>
    <row r="1" spans="1:7" ht="23.25" x14ac:dyDescent="0.35">
      <c r="A1" s="160" t="s">
        <v>80</v>
      </c>
    </row>
    <row r="2" spans="1:7" ht="23.25" x14ac:dyDescent="0.35">
      <c r="A2" s="160" t="s">
        <v>970</v>
      </c>
    </row>
    <row r="4" spans="1:7" ht="18.75" x14ac:dyDescent="0.3">
      <c r="A4" s="159" t="s">
        <v>971</v>
      </c>
    </row>
    <row r="5" spans="1:7" x14ac:dyDescent="0.25">
      <c r="A5" s="10" t="s">
        <v>98</v>
      </c>
      <c r="B5" s="10" t="s">
        <v>99</v>
      </c>
      <c r="C5" s="10" t="s">
        <v>100</v>
      </c>
    </row>
    <row r="6" spans="1:7" x14ac:dyDescent="0.25">
      <c r="A6" s="168" t="s">
        <v>972</v>
      </c>
      <c r="B6" s="165">
        <v>0.1</v>
      </c>
      <c r="C6" s="165">
        <v>0.1</v>
      </c>
    </row>
    <row r="7" spans="1:7" x14ac:dyDescent="0.25">
      <c r="A7" s="169" t="s">
        <v>973</v>
      </c>
      <c r="B7" s="166">
        <v>0.1</v>
      </c>
      <c r="C7" s="166">
        <v>0</v>
      </c>
    </row>
    <row r="8" spans="1:7" x14ac:dyDescent="0.25">
      <c r="A8" s="169" t="s">
        <v>974</v>
      </c>
      <c r="B8" s="166">
        <v>0.1</v>
      </c>
      <c r="C8" s="166">
        <v>0.1</v>
      </c>
    </row>
    <row r="9" spans="1:7" x14ac:dyDescent="0.25">
      <c r="A9" s="170" t="s">
        <v>975</v>
      </c>
      <c r="B9" s="167">
        <f>SUM(B6:B8)</f>
        <v>0.30000000000000004</v>
      </c>
      <c r="C9" s="167">
        <f>SUM(C6:C8)</f>
        <v>0.2</v>
      </c>
    </row>
    <row r="10" spans="1:7" ht="17.25" x14ac:dyDescent="0.25">
      <c r="A10" s="157" t="s">
        <v>976</v>
      </c>
    </row>
    <row r="11" spans="1:7" x14ac:dyDescent="0.25">
      <c r="A11" s="157"/>
    </row>
    <row r="12" spans="1:7" ht="18.75" x14ac:dyDescent="0.3">
      <c r="A12" s="159" t="s">
        <v>977</v>
      </c>
    </row>
    <row r="13" spans="1:7" ht="77.45" customHeight="1" x14ac:dyDescent="0.25">
      <c r="A13" s="10"/>
      <c r="B13" s="156" t="s">
        <v>104</v>
      </c>
      <c r="C13" s="156" t="s">
        <v>839</v>
      </c>
      <c r="D13" s="156" t="s">
        <v>105</v>
      </c>
      <c r="E13" s="171" t="s">
        <v>108</v>
      </c>
      <c r="F13" s="171" t="s">
        <v>109</v>
      </c>
      <c r="G13" s="171" t="s">
        <v>110</v>
      </c>
    </row>
    <row r="14" spans="1:7" x14ac:dyDescent="0.25">
      <c r="A14" s="172" t="s">
        <v>111</v>
      </c>
      <c r="B14" s="161">
        <f>Electricity!N58</f>
        <v>10564488</v>
      </c>
      <c r="C14" s="173">
        <f>C9</f>
        <v>0.2</v>
      </c>
      <c r="D14" s="173">
        <v>0.75</v>
      </c>
      <c r="E14" s="161">
        <f>D14*C14*B14</f>
        <v>1584673.2000000002</v>
      </c>
      <c r="F14" s="174">
        <f>'Emission Factors Hub'!O342</f>
        <v>0.53584274454400005</v>
      </c>
      <c r="G14" s="161">
        <f>F14*E14</f>
        <v>849135.63669332315</v>
      </c>
    </row>
    <row r="15" spans="1:7" ht="17.25" x14ac:dyDescent="0.25">
      <c r="A15" s="158" t="s">
        <v>112</v>
      </c>
      <c r="B15" s="162"/>
      <c r="C15" s="163"/>
      <c r="D15" s="162"/>
      <c r="E15" s="163"/>
      <c r="F15" s="164"/>
      <c r="G15" s="163"/>
    </row>
    <row r="16" spans="1:7" ht="17.25" x14ac:dyDescent="0.25">
      <c r="A16" s="157" t="s">
        <v>113</v>
      </c>
    </row>
    <row r="17" spans="1:9" ht="29.45" customHeight="1" x14ac:dyDescent="0.25">
      <c r="A17" s="731" t="s">
        <v>978</v>
      </c>
      <c r="B17" s="731"/>
      <c r="C17" s="731"/>
      <c r="D17" s="731"/>
      <c r="E17" s="731"/>
      <c r="F17" s="731"/>
      <c r="G17" s="731"/>
    </row>
    <row r="18" spans="1:9" x14ac:dyDescent="0.25">
      <c r="A18" s="158"/>
    </row>
    <row r="19" spans="1:9" ht="18.75" x14ac:dyDescent="0.3">
      <c r="A19" s="159" t="s">
        <v>979</v>
      </c>
    </row>
    <row r="20" spans="1:9" ht="96.6" customHeight="1" x14ac:dyDescent="0.25">
      <c r="A20" s="10" t="s">
        <v>98</v>
      </c>
      <c r="B20" s="156" t="s">
        <v>116</v>
      </c>
      <c r="C20" s="156" t="s">
        <v>980</v>
      </c>
      <c r="D20" s="156" t="s">
        <v>117</v>
      </c>
      <c r="E20" s="156" t="s">
        <v>120</v>
      </c>
      <c r="F20" s="156" t="s">
        <v>121</v>
      </c>
      <c r="G20" s="156" t="s">
        <v>110</v>
      </c>
    </row>
    <row r="21" spans="1:9" x14ac:dyDescent="0.25">
      <c r="A21" s="172" t="s">
        <v>122</v>
      </c>
      <c r="B21" s="161">
        <f>'Natural Gas'!B56</f>
        <v>28986</v>
      </c>
      <c r="C21" s="173">
        <f>B9</f>
        <v>0.30000000000000004</v>
      </c>
      <c r="D21" s="173">
        <v>0.85</v>
      </c>
      <c r="E21" s="161">
        <f>D21*B21*C21</f>
        <v>7391.43</v>
      </c>
      <c r="F21" s="174">
        <f>'Emission Factors Hub'!M38</f>
        <v>53.114800000000002</v>
      </c>
      <c r="G21" s="161">
        <f>F21*E21</f>
        <v>392594.32616400003</v>
      </c>
      <c r="I21" s="506"/>
    </row>
    <row r="22" spans="1:9" ht="31.35" customHeight="1" x14ac:dyDescent="0.25">
      <c r="A22" s="732" t="s">
        <v>123</v>
      </c>
      <c r="B22" s="732"/>
      <c r="C22" s="732"/>
      <c r="D22" s="732"/>
      <c r="E22" s="732"/>
      <c r="F22" s="732"/>
      <c r="G22" s="732"/>
    </row>
    <row r="23" spans="1:9" ht="17.25" x14ac:dyDescent="0.25">
      <c r="A23" s="157" t="s">
        <v>124</v>
      </c>
    </row>
    <row r="24" spans="1:9" ht="17.25" x14ac:dyDescent="0.25">
      <c r="A24" s="158" t="s">
        <v>981</v>
      </c>
    </row>
    <row r="25" spans="1:9" x14ac:dyDescent="0.25">
      <c r="A25" s="158"/>
    </row>
    <row r="26" spans="1:9" ht="18.75" x14ac:dyDescent="0.3">
      <c r="A26" s="159" t="s">
        <v>842</v>
      </c>
    </row>
    <row r="27" spans="1:9" ht="47.25" x14ac:dyDescent="0.25">
      <c r="A27" s="156" t="s">
        <v>843</v>
      </c>
      <c r="B27" s="156" t="s">
        <v>844</v>
      </c>
      <c r="C27" s="156" t="s">
        <v>845</v>
      </c>
      <c r="D27" s="156" t="s">
        <v>846</v>
      </c>
    </row>
    <row r="28" spans="1:9" x14ac:dyDescent="0.25">
      <c r="A28" s="161">
        <f>G14+G21</f>
        <v>1241729.9628573232</v>
      </c>
      <c r="B28" s="161">
        <f>A28/1000</f>
        <v>1241.7299628573232</v>
      </c>
      <c r="C28" s="161">
        <v>7589</v>
      </c>
      <c r="D28" s="496">
        <f>B28/C28</f>
        <v>0.16362234324118108</v>
      </c>
    </row>
    <row r="29" spans="1:9" ht="29.45" customHeight="1" x14ac:dyDescent="0.25">
      <c r="A29" s="731" t="s">
        <v>847</v>
      </c>
      <c r="B29" s="731"/>
      <c r="C29" s="731"/>
      <c r="D29" s="731"/>
      <c r="E29" s="731"/>
      <c r="F29" s="731"/>
      <c r="G29" s="731"/>
    </row>
    <row r="30" spans="1:9" ht="14.45" customHeight="1" x14ac:dyDescent="0.25">
      <c r="A30" s="158"/>
    </row>
    <row r="32" spans="1:9" ht="18.75" x14ac:dyDescent="0.3">
      <c r="A32" s="159" t="s">
        <v>152</v>
      </c>
    </row>
    <row r="33" spans="1:7" ht="47.25" x14ac:dyDescent="0.25">
      <c r="A33" s="156" t="s">
        <v>153</v>
      </c>
      <c r="B33" s="156" t="s">
        <v>154</v>
      </c>
      <c r="C33" s="156" t="s">
        <v>155</v>
      </c>
      <c r="D33" s="156" t="s">
        <v>156</v>
      </c>
      <c r="E33" s="156" t="s">
        <v>157</v>
      </c>
      <c r="F33" s="156" t="s">
        <v>848</v>
      </c>
      <c r="G33" s="156" t="s">
        <v>159</v>
      </c>
    </row>
    <row r="34" spans="1:7" x14ac:dyDescent="0.25">
      <c r="A34" s="161">
        <f>E14</f>
        <v>1584673.2000000002</v>
      </c>
      <c r="B34" s="161">
        <f>E21</f>
        <v>7391.43</v>
      </c>
      <c r="C34" s="490">
        <v>293.07107000000002</v>
      </c>
      <c r="D34" s="161">
        <f>C34*B34</f>
        <v>2166214.2989301002</v>
      </c>
      <c r="E34" s="161">
        <f>D34+A34</f>
        <v>3750887.4989301004</v>
      </c>
      <c r="F34" s="161">
        <v>26077889.994227163</v>
      </c>
      <c r="G34" s="496">
        <f>E34/F34</f>
        <v>0.14383401033444157</v>
      </c>
    </row>
    <row r="35" spans="1:7" ht="20.100000000000001" customHeight="1" x14ac:dyDescent="0.25">
      <c r="A35" s="731" t="s">
        <v>849</v>
      </c>
      <c r="B35" s="731"/>
      <c r="C35" s="731"/>
      <c r="D35" s="731"/>
      <c r="E35" s="731"/>
      <c r="F35" s="731"/>
      <c r="G35" s="731"/>
    </row>
    <row r="36" spans="1:7" ht="14.45" customHeight="1" x14ac:dyDescent="0.25">
      <c r="A36" s="505"/>
      <c r="B36" s="505"/>
      <c r="C36" s="505"/>
      <c r="D36" s="505"/>
      <c r="E36" s="505"/>
      <c r="F36" s="505"/>
      <c r="G36" s="505"/>
    </row>
    <row r="38" spans="1:7" ht="18.75" x14ac:dyDescent="0.3">
      <c r="A38" s="159" t="s">
        <v>161</v>
      </c>
    </row>
    <row r="39" spans="1:7" ht="29.1" customHeight="1" x14ac:dyDescent="0.25">
      <c r="A39" s="733" t="s">
        <v>162</v>
      </c>
      <c r="B39" s="735" t="s">
        <v>163</v>
      </c>
      <c r="C39" s="736"/>
    </row>
    <row r="40" spans="1:7" x14ac:dyDescent="0.25">
      <c r="A40" s="734"/>
      <c r="B40" s="171" t="s">
        <v>164</v>
      </c>
      <c r="C40" s="171" t="s">
        <v>165</v>
      </c>
    </row>
    <row r="41" spans="1:7" x14ac:dyDescent="0.25">
      <c r="A41" s="456" t="s">
        <v>166</v>
      </c>
      <c r="B41" s="501">
        <v>39518</v>
      </c>
      <c r="C41" s="501">
        <v>89171</v>
      </c>
    </row>
    <row r="42" spans="1:7" x14ac:dyDescent="0.25">
      <c r="A42" s="456" t="s">
        <v>167</v>
      </c>
      <c r="B42" s="502">
        <v>35270</v>
      </c>
      <c r="C42" s="502">
        <v>79519</v>
      </c>
    </row>
    <row r="43" spans="1:7" x14ac:dyDescent="0.25">
      <c r="A43" s="503" t="s">
        <v>168</v>
      </c>
    </row>
  </sheetData>
  <mergeCells count="6">
    <mergeCell ref="A17:G17"/>
    <mergeCell ref="A35:G35"/>
    <mergeCell ref="B39:C39"/>
    <mergeCell ref="A39:A40"/>
    <mergeCell ref="A22:G22"/>
    <mergeCell ref="A29:G29"/>
  </mergeCells>
  <pageMargins left="0.7" right="0.7" top="0.75" bottom="0.75" header="0.3" footer="0.3"/>
  <pageSetup scale="7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5EB2C-5C6F-4B05-AB0E-7D328B355AD8}">
  <sheetPr>
    <tabColor theme="4" tint="0.79998168889431442"/>
    <pageSetUpPr fitToPage="1"/>
  </sheetPr>
  <dimension ref="A1:F101"/>
  <sheetViews>
    <sheetView topLeftCell="A10" zoomScale="115" zoomScaleNormal="115" workbookViewId="0">
      <selection activeCell="A35" sqref="A35:G35"/>
    </sheetView>
  </sheetViews>
  <sheetFormatPr defaultRowHeight="15" x14ac:dyDescent="0.25"/>
  <cols>
    <col min="1" max="1" width="31.5703125" customWidth="1"/>
    <col min="2" max="2" width="19" customWidth="1"/>
    <col min="3" max="3" width="26.85546875" customWidth="1"/>
    <col min="4" max="4" width="26.42578125" customWidth="1"/>
    <col min="5" max="6" width="21" customWidth="1"/>
    <col min="7" max="7" width="21.42578125" customWidth="1"/>
    <col min="8" max="8" width="30.42578125" customWidth="1"/>
    <col min="9" max="9" width="30.140625" customWidth="1"/>
  </cols>
  <sheetData>
    <row r="1" spans="1:6" ht="23.25" x14ac:dyDescent="0.35">
      <c r="A1" s="160" t="s">
        <v>80</v>
      </c>
    </row>
    <row r="2" spans="1:6" ht="23.25" x14ac:dyDescent="0.35">
      <c r="A2" s="160" t="s">
        <v>970</v>
      </c>
      <c r="F2" s="498"/>
    </row>
    <row r="3" spans="1:6" ht="23.25" x14ac:dyDescent="0.35">
      <c r="A3" s="160"/>
      <c r="F3" s="498"/>
    </row>
    <row r="4" spans="1:6" ht="23.25" x14ac:dyDescent="0.35">
      <c r="A4" s="160" t="s">
        <v>850</v>
      </c>
      <c r="F4" s="498"/>
    </row>
    <row r="5" spans="1:6" ht="15.75" thickBot="1" x14ac:dyDescent="0.3"/>
    <row r="6" spans="1:6" ht="19.5" thickBot="1" x14ac:dyDescent="0.35">
      <c r="A6" s="485" t="s">
        <v>851</v>
      </c>
      <c r="B6" s="486"/>
      <c r="C6" s="486"/>
      <c r="D6" s="487"/>
    </row>
    <row r="7" spans="1:6" ht="30" x14ac:dyDescent="0.25">
      <c r="A7" s="484" t="s">
        <v>852</v>
      </c>
      <c r="B7" s="484" t="s">
        <v>853</v>
      </c>
    </row>
    <row r="8" spans="1:6" x14ac:dyDescent="0.25">
      <c r="A8" s="175" t="str">
        <f>'AVERT EE Equipment'!C7</f>
        <v>Midwest Region</v>
      </c>
      <c r="B8" s="161">
        <f>'CUP EE Equipment'!E14</f>
        <v>1584673.2000000002</v>
      </c>
    </row>
    <row r="10" spans="1:6" x14ac:dyDescent="0.25">
      <c r="A10" s="463" t="s">
        <v>854</v>
      </c>
      <c r="B10" s="17"/>
      <c r="C10" s="17"/>
      <c r="D10" s="17"/>
    </row>
    <row r="11" spans="1:6" x14ac:dyDescent="0.25">
      <c r="A11" s="458"/>
      <c r="B11" s="460" t="s">
        <v>855</v>
      </c>
      <c r="C11" s="460" t="s">
        <v>856</v>
      </c>
      <c r="D11" s="460" t="s">
        <v>857</v>
      </c>
      <c r="E11" s="807" t="s">
        <v>858</v>
      </c>
    </row>
    <row r="12" spans="1:6" ht="14.45" customHeight="1" x14ac:dyDescent="0.25">
      <c r="A12" s="456" t="s">
        <v>859</v>
      </c>
      <c r="B12" s="177">
        <v>489984320</v>
      </c>
      <c r="C12" s="177">
        <v>489982610</v>
      </c>
      <c r="D12" s="177">
        <v>-1710</v>
      </c>
      <c r="E12" s="808"/>
    </row>
    <row r="13" spans="1:6" x14ac:dyDescent="0.25">
      <c r="A13" s="458" t="s">
        <v>860</v>
      </c>
      <c r="B13" s="459"/>
      <c r="C13" s="459"/>
      <c r="D13" s="459"/>
      <c r="E13" s="809"/>
    </row>
    <row r="14" spans="1:6" x14ac:dyDescent="0.25">
      <c r="A14" s="456" t="s">
        <v>861</v>
      </c>
      <c r="B14" s="177">
        <v>633025640</v>
      </c>
      <c r="C14" s="177">
        <v>633023630</v>
      </c>
      <c r="D14" s="177">
        <v>-2000</v>
      </c>
      <c r="E14" s="497">
        <f t="shared" ref="E14:E20" si="0">D14/2000</f>
        <v>-1</v>
      </c>
    </row>
    <row r="15" spans="1:6" x14ac:dyDescent="0.25">
      <c r="A15" s="456" t="s">
        <v>862</v>
      </c>
      <c r="B15" s="177">
        <v>456101410</v>
      </c>
      <c r="C15" s="177">
        <v>456099830</v>
      </c>
      <c r="D15" s="177">
        <v>-1580</v>
      </c>
      <c r="E15" s="497">
        <f t="shared" si="0"/>
        <v>-0.79</v>
      </c>
    </row>
    <row r="16" spans="1:6" x14ac:dyDescent="0.25">
      <c r="A16" s="456" t="s">
        <v>863</v>
      </c>
      <c r="B16" s="177">
        <v>188317820</v>
      </c>
      <c r="C16" s="177">
        <v>188317190</v>
      </c>
      <c r="D16" s="177">
        <v>-630</v>
      </c>
      <c r="E16" s="497">
        <f t="shared" si="0"/>
        <v>-0.315</v>
      </c>
    </row>
    <row r="17" spans="1:5" x14ac:dyDescent="0.25">
      <c r="A17" s="456" t="s">
        <v>864</v>
      </c>
      <c r="B17" s="177">
        <v>411246730</v>
      </c>
      <c r="C17" s="177">
        <v>411245400</v>
      </c>
      <c r="D17" s="177">
        <v>-1330</v>
      </c>
      <c r="E17" s="497">
        <f>D17</f>
        <v>-1330</v>
      </c>
    </row>
    <row r="18" spans="1:5" x14ac:dyDescent="0.25">
      <c r="A18" s="456" t="s">
        <v>865</v>
      </c>
      <c r="B18" s="177">
        <v>43376700</v>
      </c>
      <c r="C18" s="177">
        <v>43376540</v>
      </c>
      <c r="D18" s="177">
        <v>-160</v>
      </c>
      <c r="E18" s="497">
        <f t="shared" si="0"/>
        <v>-0.08</v>
      </c>
    </row>
    <row r="19" spans="1:5" x14ac:dyDescent="0.25">
      <c r="A19" s="456" t="s">
        <v>866</v>
      </c>
      <c r="B19" s="177">
        <v>13900830</v>
      </c>
      <c r="C19" s="177">
        <v>13900780</v>
      </c>
      <c r="D19" s="177">
        <v>-50</v>
      </c>
      <c r="E19" s="497">
        <f t="shared" si="0"/>
        <v>-2.5000000000000001E-2</v>
      </c>
    </row>
    <row r="20" spans="1:5" x14ac:dyDescent="0.25">
      <c r="A20" s="456" t="s">
        <v>867</v>
      </c>
      <c r="B20" s="177">
        <v>10422480</v>
      </c>
      <c r="C20" s="177">
        <v>10422430</v>
      </c>
      <c r="D20" s="177">
        <v>-50</v>
      </c>
      <c r="E20" s="497">
        <f t="shared" si="0"/>
        <v>-2.5000000000000001E-2</v>
      </c>
    </row>
    <row r="22" spans="1:5" ht="15.75" thickBot="1" x14ac:dyDescent="0.3"/>
    <row r="23" spans="1:5" ht="19.5" thickBot="1" x14ac:dyDescent="0.35">
      <c r="A23" s="485" t="s">
        <v>868</v>
      </c>
      <c r="B23" s="486"/>
      <c r="C23" s="487"/>
    </row>
    <row r="24" spans="1:5" ht="47.25" x14ac:dyDescent="0.25">
      <c r="A24" s="484" t="s">
        <v>869</v>
      </c>
      <c r="B24" s="484" t="s">
        <v>870</v>
      </c>
      <c r="C24" s="484" t="s">
        <v>871</v>
      </c>
    </row>
    <row r="25" spans="1:5" x14ac:dyDescent="0.25">
      <c r="A25" s="161">
        <f>'CUP EE Equipment'!E21</f>
        <v>7391.43</v>
      </c>
      <c r="B25" s="161">
        <v>1026</v>
      </c>
      <c r="C25" s="489">
        <f>A25/B25</f>
        <v>7.2041228070175443</v>
      </c>
    </row>
    <row r="27" spans="1:5" x14ac:dyDescent="0.25">
      <c r="A27" s="463" t="s">
        <v>872</v>
      </c>
      <c r="B27" s="17"/>
      <c r="C27" s="17"/>
    </row>
    <row r="28" spans="1:5" ht="45" x14ac:dyDescent="0.25">
      <c r="A28" s="458" t="s">
        <v>873</v>
      </c>
      <c r="B28" s="488" t="s">
        <v>874</v>
      </c>
      <c r="C28" s="488" t="s">
        <v>875</v>
      </c>
      <c r="D28" s="460" t="s">
        <v>876</v>
      </c>
      <c r="E28" s="488" t="str">
        <f>E11</f>
        <v>Emission Reduction (tons) for COBRA input</v>
      </c>
    </row>
    <row r="29" spans="1:5" x14ac:dyDescent="0.25">
      <c r="A29" s="456" t="s">
        <v>877</v>
      </c>
      <c r="B29" s="491">
        <v>0.6</v>
      </c>
      <c r="C29" s="177" t="s">
        <v>878</v>
      </c>
      <c r="D29" s="492">
        <f>C$25*B29</f>
        <v>4.322473684210526</v>
      </c>
      <c r="E29" s="493">
        <f>D29/2000</f>
        <v>2.1612368421052631E-3</v>
      </c>
    </row>
    <row r="30" spans="1:5" x14ac:dyDescent="0.25">
      <c r="A30" s="456" t="s">
        <v>879</v>
      </c>
      <c r="B30" s="491">
        <v>100</v>
      </c>
      <c r="C30" s="177" t="s">
        <v>880</v>
      </c>
      <c r="D30" s="492">
        <f t="shared" ref="D30:D34" si="1">C$25*B30</f>
        <v>720.41228070175441</v>
      </c>
      <c r="E30" s="493">
        <f t="shared" ref="E30:E34" si="2">D30/2000</f>
        <v>0.36020614035087722</v>
      </c>
    </row>
    <row r="31" spans="1:5" x14ac:dyDescent="0.25">
      <c r="A31" s="456" t="s">
        <v>881</v>
      </c>
      <c r="B31" s="491">
        <v>84</v>
      </c>
      <c r="C31" s="177" t="s">
        <v>880</v>
      </c>
      <c r="D31" s="492">
        <f t="shared" si="1"/>
        <v>605.14631578947376</v>
      </c>
      <c r="E31" s="493">
        <f t="shared" si="2"/>
        <v>0.30257315789473688</v>
      </c>
    </row>
    <row r="32" spans="1:5" x14ac:dyDescent="0.25">
      <c r="A32" s="456" t="s">
        <v>882</v>
      </c>
      <c r="B32" s="491">
        <v>120000</v>
      </c>
      <c r="C32" s="177" t="s">
        <v>878</v>
      </c>
      <c r="D32" s="492">
        <f t="shared" si="1"/>
        <v>864494.73684210528</v>
      </c>
      <c r="E32" s="493">
        <f t="shared" si="2"/>
        <v>432.24736842105261</v>
      </c>
    </row>
    <row r="33" spans="1:5" x14ac:dyDescent="0.25">
      <c r="A33" s="456" t="s">
        <v>883</v>
      </c>
      <c r="B33" s="491">
        <v>7.6</v>
      </c>
      <c r="C33" s="177" t="s">
        <v>878</v>
      </c>
      <c r="D33" s="492">
        <f t="shared" si="1"/>
        <v>54.751333333333335</v>
      </c>
      <c r="E33" s="493">
        <f t="shared" si="2"/>
        <v>2.7375666666666666E-2</v>
      </c>
    </row>
    <row r="34" spans="1:5" x14ac:dyDescent="0.25">
      <c r="A34" s="456" t="s">
        <v>884</v>
      </c>
      <c r="B34" s="491">
        <v>5.5</v>
      </c>
      <c r="C34" s="177" t="s">
        <v>878</v>
      </c>
      <c r="D34" s="492">
        <f t="shared" si="1"/>
        <v>39.622675438596495</v>
      </c>
      <c r="E34" s="493">
        <f t="shared" si="2"/>
        <v>1.9811337719298248E-2</v>
      </c>
    </row>
    <row r="37" spans="1:5" ht="23.25" x14ac:dyDescent="0.35">
      <c r="A37" s="160" t="s">
        <v>885</v>
      </c>
    </row>
    <row r="62" spans="1:1" ht="23.25" x14ac:dyDescent="0.35">
      <c r="A62" s="160" t="s">
        <v>886</v>
      </c>
    </row>
    <row r="83" spans="5:6" x14ac:dyDescent="0.25">
      <c r="E83" s="499"/>
      <c r="F83" s="499"/>
    </row>
    <row r="84" spans="5:6" x14ac:dyDescent="0.25">
      <c r="E84" s="500"/>
      <c r="F84" s="500"/>
    </row>
    <row r="101" spans="1:1" ht="23.25" x14ac:dyDescent="0.35">
      <c r="A101" s="160" t="s">
        <v>887</v>
      </c>
    </row>
  </sheetData>
  <mergeCells count="1">
    <mergeCell ref="E11:E13"/>
  </mergeCells>
  <pageMargins left="0.25" right="0.25" top="0.75" bottom="0.75" header="0.3" footer="0.3"/>
  <pageSetup scale="79"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315EF-1ACE-4D27-8B66-2BA514903627}">
  <sheetPr>
    <tabColor theme="4" tint="0.79998168889431442"/>
  </sheetPr>
  <dimension ref="A1:F28"/>
  <sheetViews>
    <sheetView zoomScale="160" zoomScaleNormal="160" workbookViewId="0">
      <selection activeCell="A35" sqref="A35:G35"/>
    </sheetView>
  </sheetViews>
  <sheetFormatPr defaultRowHeight="15" x14ac:dyDescent="0.25"/>
  <cols>
    <col min="2" max="2" width="43.140625" customWidth="1"/>
    <col min="3" max="4" width="17.42578125" style="17" customWidth="1"/>
    <col min="5" max="5" width="15.42578125" style="17" customWidth="1"/>
  </cols>
  <sheetData>
    <row r="1" spans="1:6" ht="23.25" x14ac:dyDescent="0.35">
      <c r="A1" s="160" t="s">
        <v>80</v>
      </c>
      <c r="C1"/>
      <c r="D1"/>
      <c r="E1"/>
    </row>
    <row r="2" spans="1:6" ht="23.25" x14ac:dyDescent="0.35">
      <c r="A2" s="160" t="s">
        <v>970</v>
      </c>
      <c r="C2"/>
      <c r="D2"/>
      <c r="E2"/>
      <c r="F2" s="498"/>
    </row>
    <row r="3" spans="1:6" ht="23.25" x14ac:dyDescent="0.35">
      <c r="A3" s="160"/>
      <c r="C3"/>
      <c r="D3"/>
      <c r="E3"/>
      <c r="F3" s="498"/>
    </row>
    <row r="4" spans="1:6" ht="23.25" x14ac:dyDescent="0.35">
      <c r="A4" s="160" t="s">
        <v>888</v>
      </c>
      <c r="C4"/>
      <c r="D4"/>
      <c r="E4"/>
      <c r="F4" s="498"/>
    </row>
    <row r="5" spans="1:6" ht="23.25" x14ac:dyDescent="0.35">
      <c r="A5" s="160"/>
      <c r="C5"/>
      <c r="D5"/>
      <c r="E5"/>
      <c r="F5" s="498"/>
    </row>
    <row r="6" spans="1:6" x14ac:dyDescent="0.25">
      <c r="B6" s="463" t="s">
        <v>889</v>
      </c>
    </row>
    <row r="7" spans="1:6" x14ac:dyDescent="0.25">
      <c r="B7" s="462" t="s">
        <v>890</v>
      </c>
      <c r="C7" s="461" t="s">
        <v>891</v>
      </c>
    </row>
    <row r="8" spans="1:6" x14ac:dyDescent="0.25">
      <c r="B8" s="462" t="s">
        <v>853</v>
      </c>
      <c r="C8" s="461">
        <f>'CUP EE Equipment'!E14</f>
        <v>1584673.2000000002</v>
      </c>
    </row>
    <row r="10" spans="1:6" x14ac:dyDescent="0.25">
      <c r="B10" s="463" t="s">
        <v>854</v>
      </c>
    </row>
    <row r="11" spans="1:6" x14ac:dyDescent="0.25">
      <c r="B11" s="458"/>
      <c r="C11" s="460" t="s">
        <v>855</v>
      </c>
      <c r="D11" s="460" t="s">
        <v>856</v>
      </c>
      <c r="E11" s="460" t="s">
        <v>857</v>
      </c>
    </row>
    <row r="12" spans="1:6" x14ac:dyDescent="0.25">
      <c r="B12" s="456" t="s">
        <v>859</v>
      </c>
      <c r="C12" s="177">
        <v>489984320</v>
      </c>
      <c r="D12" s="177">
        <v>489982610</v>
      </c>
      <c r="E12" s="177">
        <v>-1710</v>
      </c>
    </row>
    <row r="13" spans="1:6" x14ac:dyDescent="0.25">
      <c r="B13" s="458" t="s">
        <v>860</v>
      </c>
      <c r="C13" s="459"/>
      <c r="D13" s="459"/>
      <c r="E13" s="459"/>
    </row>
    <row r="14" spans="1:6" x14ac:dyDescent="0.25">
      <c r="B14" s="456" t="s">
        <v>861</v>
      </c>
      <c r="C14" s="177">
        <v>633025640</v>
      </c>
      <c r="D14" s="177">
        <v>633023630</v>
      </c>
      <c r="E14" s="177">
        <v>-2000</v>
      </c>
    </row>
    <row r="15" spans="1:6" x14ac:dyDescent="0.25">
      <c r="B15" s="456" t="s">
        <v>862</v>
      </c>
      <c r="C15" s="177">
        <v>456101410</v>
      </c>
      <c r="D15" s="177">
        <v>456099830</v>
      </c>
      <c r="E15" s="177">
        <v>-1580</v>
      </c>
    </row>
    <row r="16" spans="1:6" x14ac:dyDescent="0.25">
      <c r="B16" s="456" t="s">
        <v>863</v>
      </c>
      <c r="C16" s="177">
        <v>188317820</v>
      </c>
      <c r="D16" s="177">
        <v>188317190</v>
      </c>
      <c r="E16" s="177">
        <v>-630</v>
      </c>
    </row>
    <row r="17" spans="2:5" ht="33" customHeight="1" x14ac:dyDescent="0.25">
      <c r="B17" s="456" t="s">
        <v>864</v>
      </c>
      <c r="C17" s="177">
        <v>411246730</v>
      </c>
      <c r="D17" s="177">
        <v>411245400</v>
      </c>
      <c r="E17" s="177">
        <v>-1330</v>
      </c>
    </row>
    <row r="18" spans="2:5" x14ac:dyDescent="0.25">
      <c r="B18" s="456" t="s">
        <v>865</v>
      </c>
      <c r="C18" s="177">
        <v>43376700</v>
      </c>
      <c r="D18" s="177">
        <v>43376540</v>
      </c>
      <c r="E18" s="177">
        <v>-160</v>
      </c>
    </row>
    <row r="19" spans="2:5" x14ac:dyDescent="0.25">
      <c r="B19" s="456" t="s">
        <v>866</v>
      </c>
      <c r="C19" s="177">
        <v>13900830</v>
      </c>
      <c r="D19" s="177">
        <v>13900780</v>
      </c>
      <c r="E19" s="177">
        <v>-50</v>
      </c>
    </row>
    <row r="20" spans="2:5" x14ac:dyDescent="0.25">
      <c r="B20" s="456" t="s">
        <v>867</v>
      </c>
      <c r="C20" s="177">
        <v>10422480</v>
      </c>
      <c r="D20" s="177">
        <v>10422430</v>
      </c>
      <c r="E20" s="177">
        <v>-50</v>
      </c>
    </row>
    <row r="21" spans="2:5" x14ac:dyDescent="0.25">
      <c r="B21" s="458" t="s">
        <v>892</v>
      </c>
      <c r="C21" s="459" t="s">
        <v>893</v>
      </c>
      <c r="D21" s="459"/>
      <c r="E21" s="459" t="s">
        <v>894</v>
      </c>
    </row>
    <row r="22" spans="2:5" x14ac:dyDescent="0.25">
      <c r="B22" s="456" t="s">
        <v>895</v>
      </c>
      <c r="C22" s="457">
        <v>1.292</v>
      </c>
      <c r="D22" s="457"/>
      <c r="E22" s="457">
        <v>1.1739999999999999</v>
      </c>
    </row>
    <row r="23" spans="2:5" x14ac:dyDescent="0.25">
      <c r="B23" s="456" t="s">
        <v>896</v>
      </c>
      <c r="C23" s="457">
        <v>0.93100000000000005</v>
      </c>
      <c r="D23" s="457"/>
      <c r="E23" s="457">
        <v>0.92500000000000004</v>
      </c>
    </row>
    <row r="24" spans="2:5" x14ac:dyDescent="0.25">
      <c r="B24" s="456" t="s">
        <v>897</v>
      </c>
      <c r="C24" s="457">
        <v>0.83399999999999996</v>
      </c>
      <c r="D24" s="457"/>
      <c r="E24" s="457">
        <v>0.878</v>
      </c>
    </row>
    <row r="25" spans="2:5" x14ac:dyDescent="0.25">
      <c r="B25" s="456" t="s">
        <v>898</v>
      </c>
      <c r="C25" s="457">
        <v>0.83899999999999997</v>
      </c>
      <c r="D25" s="457"/>
      <c r="E25" s="457">
        <v>0.77800000000000002</v>
      </c>
    </row>
    <row r="26" spans="2:5" x14ac:dyDescent="0.25">
      <c r="B26" s="456" t="s">
        <v>899</v>
      </c>
      <c r="C26" s="457">
        <v>8.8999999999999996E-2</v>
      </c>
      <c r="D26" s="457"/>
      <c r="E26" s="457">
        <v>9.2999999999999999E-2</v>
      </c>
    </row>
    <row r="27" spans="2:5" x14ac:dyDescent="0.25">
      <c r="B27" s="456" t="s">
        <v>900</v>
      </c>
      <c r="C27" s="457">
        <v>2.8000000000000001E-2</v>
      </c>
      <c r="D27" s="457"/>
      <c r="E27" s="457">
        <v>0.03</v>
      </c>
    </row>
    <row r="28" spans="2:5" x14ac:dyDescent="0.25">
      <c r="B28" s="456" t="s">
        <v>901</v>
      </c>
      <c r="C28" s="457">
        <v>2.1000000000000001E-2</v>
      </c>
      <c r="D28" s="457"/>
      <c r="E28" s="457">
        <v>2.7E-2</v>
      </c>
    </row>
  </sheetData>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EC1D1-EF17-4DED-AE93-7DAE4395D7B5}">
  <sheetPr>
    <tabColor theme="7" tint="0.79998168889431442"/>
  </sheetPr>
  <dimension ref="A1:Q32"/>
  <sheetViews>
    <sheetView workbookViewId="0"/>
  </sheetViews>
  <sheetFormatPr defaultRowHeight="15" x14ac:dyDescent="0.25"/>
  <cols>
    <col min="1" max="1" width="14.42578125" customWidth="1"/>
    <col min="2" max="2" width="13.5703125" customWidth="1"/>
    <col min="3" max="3" width="7.5703125" customWidth="1"/>
    <col min="4" max="4" width="10" bestFit="1" customWidth="1"/>
    <col min="5" max="5" width="8.42578125" customWidth="1"/>
    <col min="6" max="6" width="12.5703125" customWidth="1"/>
    <col min="7" max="7" width="11.5703125" customWidth="1"/>
    <col min="8" max="8" width="14.42578125" customWidth="1"/>
    <col min="9" max="9" width="18.85546875" customWidth="1"/>
    <col min="10" max="10" width="8" bestFit="1" customWidth="1"/>
    <col min="11" max="11" width="6.140625" bestFit="1" customWidth="1"/>
    <col min="12" max="12" width="10.42578125" customWidth="1"/>
    <col min="13" max="13" width="12.5703125" customWidth="1"/>
    <col min="14" max="14" width="12.42578125" customWidth="1"/>
    <col min="15" max="15" width="11" bestFit="1" customWidth="1"/>
    <col min="16" max="16" width="10.5703125" bestFit="1" customWidth="1"/>
    <col min="17" max="17" width="11" customWidth="1"/>
  </cols>
  <sheetData>
    <row r="1" spans="1:17" ht="18.75" x14ac:dyDescent="0.3">
      <c r="A1" s="2" t="s">
        <v>982</v>
      </c>
    </row>
    <row r="2" spans="1:17" ht="18.75" x14ac:dyDescent="0.3">
      <c r="A2" s="2" t="s">
        <v>983</v>
      </c>
    </row>
    <row r="3" spans="1:17" ht="18.75" x14ac:dyDescent="0.3">
      <c r="B3" s="2"/>
    </row>
    <row r="4" spans="1:17" s="8" customFormat="1" ht="38.1" customHeight="1" x14ac:dyDescent="0.25">
      <c r="A4" s="11" t="s">
        <v>984</v>
      </c>
      <c r="B4" s="11" t="s">
        <v>985</v>
      </c>
      <c r="C4" s="11" t="s">
        <v>986</v>
      </c>
      <c r="D4" s="11" t="s">
        <v>12</v>
      </c>
      <c r="E4" s="11" t="s">
        <v>987</v>
      </c>
      <c r="F4" s="11" t="s">
        <v>988</v>
      </c>
      <c r="G4" s="11" t="s">
        <v>989</v>
      </c>
      <c r="H4" s="11" t="s">
        <v>990</v>
      </c>
      <c r="I4" s="11" t="s">
        <v>991</v>
      </c>
      <c r="J4" s="11" t="s">
        <v>992</v>
      </c>
      <c r="K4" s="11" t="s">
        <v>993</v>
      </c>
      <c r="L4" s="11" t="s">
        <v>994</v>
      </c>
      <c r="M4" s="11" t="s">
        <v>995</v>
      </c>
      <c r="N4" s="11" t="s">
        <v>996</v>
      </c>
      <c r="O4" s="11" t="s">
        <v>997</v>
      </c>
      <c r="P4" s="11" t="s">
        <v>998</v>
      </c>
      <c r="Q4" s="11" t="s">
        <v>999</v>
      </c>
    </row>
    <row r="5" spans="1:17" x14ac:dyDescent="0.25">
      <c r="A5" s="9">
        <v>44316</v>
      </c>
      <c r="B5" s="4">
        <v>44316</v>
      </c>
      <c r="C5" s="5">
        <v>30</v>
      </c>
      <c r="D5" s="6">
        <v>650952</v>
      </c>
      <c r="E5" s="6">
        <v>1196</v>
      </c>
      <c r="F5" s="5">
        <v>0</v>
      </c>
      <c r="G5" s="7">
        <v>6242.63</v>
      </c>
      <c r="H5" s="7">
        <v>20876.169999999998</v>
      </c>
      <c r="I5" s="7">
        <v>27118.799999999999</v>
      </c>
      <c r="J5" s="5">
        <v>4.1660000000000003E-2</v>
      </c>
      <c r="K5" s="5">
        <v>0</v>
      </c>
      <c r="L5" s="7">
        <v>0</v>
      </c>
      <c r="M5" s="7">
        <v>0</v>
      </c>
      <c r="N5" s="7">
        <v>0</v>
      </c>
      <c r="O5" s="5" t="s">
        <v>1000</v>
      </c>
      <c r="P5" s="4">
        <v>44323</v>
      </c>
      <c r="Q5" s="5">
        <v>2023156882</v>
      </c>
    </row>
    <row r="6" spans="1:17" x14ac:dyDescent="0.25">
      <c r="A6" s="9">
        <v>44347</v>
      </c>
      <c r="B6" s="4">
        <v>44347</v>
      </c>
      <c r="C6" s="5">
        <v>31</v>
      </c>
      <c r="D6" s="6">
        <v>768960</v>
      </c>
      <c r="E6" s="6">
        <v>1415</v>
      </c>
      <c r="F6" s="5">
        <v>0</v>
      </c>
      <c r="G6" s="7">
        <v>7374.33</v>
      </c>
      <c r="H6" s="7">
        <v>32383.58</v>
      </c>
      <c r="I6" s="7">
        <v>39757.910000000003</v>
      </c>
      <c r="J6" s="5">
        <v>5.1700000000000003E-2</v>
      </c>
      <c r="K6" s="5">
        <v>0</v>
      </c>
      <c r="L6" s="7">
        <v>0</v>
      </c>
      <c r="M6" s="7">
        <v>0</v>
      </c>
      <c r="N6" s="7">
        <v>0</v>
      </c>
      <c r="O6" s="5" t="s">
        <v>1000</v>
      </c>
      <c r="P6" s="4">
        <v>44357</v>
      </c>
      <c r="Q6" s="5">
        <v>2023339441</v>
      </c>
    </row>
    <row r="7" spans="1:17" x14ac:dyDescent="0.25">
      <c r="A7" s="9">
        <v>44377</v>
      </c>
      <c r="B7" s="4">
        <v>44377</v>
      </c>
      <c r="C7" s="5">
        <v>30</v>
      </c>
      <c r="D7" s="6">
        <v>934488</v>
      </c>
      <c r="E7" s="6">
        <v>1689</v>
      </c>
      <c r="F7" s="5">
        <v>0</v>
      </c>
      <c r="G7" s="7">
        <v>8961.74</v>
      </c>
      <c r="H7" s="7">
        <v>36971.019999999997</v>
      </c>
      <c r="I7" s="7">
        <v>45932.76</v>
      </c>
      <c r="J7" s="5">
        <v>4.9149999999999999E-2</v>
      </c>
      <c r="K7" s="5">
        <v>0</v>
      </c>
      <c r="L7" s="7">
        <v>0</v>
      </c>
      <c r="M7" s="7">
        <v>0</v>
      </c>
      <c r="N7" s="7">
        <v>0</v>
      </c>
      <c r="O7" s="5" t="s">
        <v>1000</v>
      </c>
      <c r="P7" s="4">
        <v>44386</v>
      </c>
      <c r="Q7" s="5">
        <v>2023490010</v>
      </c>
    </row>
    <row r="8" spans="1:17" x14ac:dyDescent="0.25">
      <c r="A8" s="9">
        <v>44408</v>
      </c>
      <c r="B8" s="4">
        <v>44408</v>
      </c>
      <c r="C8" s="5">
        <v>31</v>
      </c>
      <c r="D8" s="6">
        <v>986760</v>
      </c>
      <c r="E8" s="6">
        <v>1710</v>
      </c>
      <c r="F8" s="5">
        <v>0</v>
      </c>
      <c r="G8" s="7">
        <v>9463.0300000000007</v>
      </c>
      <c r="H8" s="7">
        <v>38556.94</v>
      </c>
      <c r="I8" s="7">
        <v>48019.97</v>
      </c>
      <c r="J8" s="5">
        <v>4.8660000000000002E-2</v>
      </c>
      <c r="K8" s="5">
        <v>0</v>
      </c>
      <c r="L8" s="7">
        <v>0</v>
      </c>
      <c r="M8" s="7">
        <v>0</v>
      </c>
      <c r="N8" s="7">
        <v>0</v>
      </c>
      <c r="O8" s="5" t="s">
        <v>1000</v>
      </c>
      <c r="P8" s="4">
        <v>44418</v>
      </c>
      <c r="Q8" s="5">
        <v>2023650043</v>
      </c>
    </row>
    <row r="9" spans="1:17" x14ac:dyDescent="0.25">
      <c r="A9" s="9">
        <v>44439</v>
      </c>
      <c r="B9" s="4">
        <v>44439</v>
      </c>
      <c r="C9" s="5">
        <v>31</v>
      </c>
      <c r="D9" s="6">
        <v>992304</v>
      </c>
      <c r="E9" s="6">
        <v>1698</v>
      </c>
      <c r="F9" s="5">
        <v>0</v>
      </c>
      <c r="G9" s="7">
        <v>9516.2000000000007</v>
      </c>
      <c r="H9" s="7">
        <v>34934.33</v>
      </c>
      <c r="I9" s="7">
        <v>44450.53</v>
      </c>
      <c r="J9" s="5">
        <v>4.48E-2</v>
      </c>
      <c r="K9" s="5">
        <v>0</v>
      </c>
      <c r="L9" s="7">
        <v>0</v>
      </c>
      <c r="M9" s="7">
        <v>0</v>
      </c>
      <c r="N9" s="7">
        <v>0</v>
      </c>
      <c r="O9" s="5" t="s">
        <v>1000</v>
      </c>
      <c r="P9" s="4">
        <v>44448</v>
      </c>
      <c r="Q9" s="5">
        <v>2023821229</v>
      </c>
    </row>
    <row r="10" spans="1:17" x14ac:dyDescent="0.25">
      <c r="A10" s="9">
        <v>44469</v>
      </c>
      <c r="B10" s="4">
        <v>44469</v>
      </c>
      <c r="C10" s="5">
        <v>30</v>
      </c>
      <c r="D10" s="6">
        <v>883008</v>
      </c>
      <c r="E10" s="6">
        <v>1582</v>
      </c>
      <c r="F10" s="5">
        <v>0</v>
      </c>
      <c r="G10" s="7">
        <v>8468.0499999999993</v>
      </c>
      <c r="H10" s="7">
        <v>24015.83</v>
      </c>
      <c r="I10" s="7">
        <v>32483.88</v>
      </c>
      <c r="J10" s="5">
        <v>3.6790000000000003E-2</v>
      </c>
      <c r="K10" s="5">
        <v>0</v>
      </c>
      <c r="L10" s="7">
        <v>0</v>
      </c>
      <c r="M10" s="7">
        <v>0</v>
      </c>
      <c r="N10" s="7">
        <v>0</v>
      </c>
      <c r="O10" s="5" t="s">
        <v>1000</v>
      </c>
      <c r="P10" s="4">
        <v>44477</v>
      </c>
      <c r="Q10" s="5">
        <v>2023950760</v>
      </c>
    </row>
    <row r="11" spans="1:17" x14ac:dyDescent="0.25">
      <c r="A11" s="9">
        <v>44500</v>
      </c>
      <c r="B11" s="4">
        <v>44500</v>
      </c>
      <c r="C11" s="5">
        <v>31</v>
      </c>
      <c r="D11" s="6">
        <v>822816</v>
      </c>
      <c r="E11" s="6">
        <v>1520</v>
      </c>
      <c r="F11" s="5">
        <v>0</v>
      </c>
      <c r="G11" s="7">
        <v>7890.81</v>
      </c>
      <c r="H11" s="7">
        <v>22834.21</v>
      </c>
      <c r="I11" s="7">
        <v>30725.02</v>
      </c>
      <c r="J11" s="5">
        <v>3.7339999999999998E-2</v>
      </c>
      <c r="K11" s="5">
        <v>0</v>
      </c>
      <c r="L11" s="7">
        <v>0</v>
      </c>
      <c r="M11" s="7">
        <v>0</v>
      </c>
      <c r="N11" s="7">
        <v>0</v>
      </c>
      <c r="O11" s="5" t="s">
        <v>1000</v>
      </c>
      <c r="P11" s="4">
        <v>44509</v>
      </c>
      <c r="Q11" s="5">
        <v>2024105772</v>
      </c>
    </row>
    <row r="12" spans="1:17" x14ac:dyDescent="0.25">
      <c r="A12" s="9">
        <v>44530</v>
      </c>
      <c r="B12" s="4">
        <v>44530</v>
      </c>
      <c r="C12" s="5">
        <v>30</v>
      </c>
      <c r="D12" s="6">
        <v>710352</v>
      </c>
      <c r="E12" s="6">
        <v>1384</v>
      </c>
      <c r="F12" s="5">
        <v>0</v>
      </c>
      <c r="G12" s="7">
        <v>6812.28</v>
      </c>
      <c r="H12" s="7">
        <v>19825.650000000001</v>
      </c>
      <c r="I12" s="7">
        <v>26637.93</v>
      </c>
      <c r="J12" s="5">
        <v>3.7499999999999999E-2</v>
      </c>
      <c r="K12" s="5">
        <v>0</v>
      </c>
      <c r="L12" s="7">
        <v>0</v>
      </c>
      <c r="M12" s="7">
        <v>0</v>
      </c>
      <c r="N12" s="7">
        <v>0</v>
      </c>
      <c r="O12" s="5" t="s">
        <v>1000</v>
      </c>
      <c r="P12" s="4">
        <v>44546</v>
      </c>
      <c r="Q12" s="5">
        <v>2024268151</v>
      </c>
    </row>
    <row r="13" spans="1:17" x14ac:dyDescent="0.25">
      <c r="A13" s="9">
        <v>44561</v>
      </c>
      <c r="B13" s="4">
        <v>44561</v>
      </c>
      <c r="C13" s="5">
        <v>31</v>
      </c>
      <c r="D13" s="6">
        <v>757872</v>
      </c>
      <c r="E13" s="6">
        <v>1348</v>
      </c>
      <c r="F13" s="5">
        <v>0</v>
      </c>
      <c r="G13" s="7">
        <v>7267.99</v>
      </c>
      <c r="H13" s="7">
        <v>19466.72</v>
      </c>
      <c r="I13" s="7">
        <v>26734.71</v>
      </c>
      <c r="J13" s="5">
        <v>3.5279999999999999E-2</v>
      </c>
      <c r="K13" s="5">
        <v>0</v>
      </c>
      <c r="L13" s="7">
        <v>0</v>
      </c>
      <c r="M13" s="7">
        <v>0</v>
      </c>
      <c r="N13" s="7">
        <v>0</v>
      </c>
      <c r="O13" s="5" t="s">
        <v>1000</v>
      </c>
      <c r="P13" s="4">
        <v>44574</v>
      </c>
      <c r="Q13" s="5">
        <v>2024339605</v>
      </c>
    </row>
    <row r="14" spans="1:17" x14ac:dyDescent="0.25">
      <c r="A14" s="9">
        <v>44592</v>
      </c>
      <c r="B14" s="4">
        <v>44592</v>
      </c>
      <c r="C14" s="5">
        <v>31</v>
      </c>
      <c r="D14" s="6">
        <v>737280</v>
      </c>
      <c r="E14" s="6">
        <v>1371</v>
      </c>
      <c r="F14" s="5">
        <v>0</v>
      </c>
      <c r="G14" s="7">
        <v>7070.52</v>
      </c>
      <c r="H14" s="7">
        <v>19262.63</v>
      </c>
      <c r="I14" s="7">
        <v>26333.15</v>
      </c>
      <c r="J14" s="5">
        <v>3.5720000000000002E-2</v>
      </c>
      <c r="K14" s="5">
        <v>0</v>
      </c>
      <c r="L14" s="7">
        <v>0</v>
      </c>
      <c r="M14" s="7">
        <v>0</v>
      </c>
      <c r="N14" s="7">
        <v>0</v>
      </c>
      <c r="O14" s="5" t="s">
        <v>1000</v>
      </c>
      <c r="P14" s="4">
        <v>44608</v>
      </c>
      <c r="Q14" s="5">
        <v>2024438232</v>
      </c>
    </row>
    <row r="15" spans="1:17" x14ac:dyDescent="0.25">
      <c r="A15" s="9">
        <v>44620</v>
      </c>
      <c r="B15" s="4">
        <v>44620</v>
      </c>
      <c r="C15" s="5">
        <v>28</v>
      </c>
      <c r="D15" s="6">
        <v>665208</v>
      </c>
      <c r="E15" s="6">
        <v>1344</v>
      </c>
      <c r="F15" s="5">
        <v>0</v>
      </c>
      <c r="G15" s="7">
        <v>6379.34</v>
      </c>
      <c r="H15" s="7">
        <v>18073.29</v>
      </c>
      <c r="I15" s="7">
        <v>24452.63</v>
      </c>
      <c r="J15" s="5">
        <v>3.6760000000000001E-2</v>
      </c>
      <c r="K15" s="5">
        <v>0</v>
      </c>
      <c r="L15" s="7">
        <v>0</v>
      </c>
      <c r="M15" s="7">
        <v>0</v>
      </c>
      <c r="N15" s="7">
        <v>0</v>
      </c>
      <c r="O15" s="5" t="s">
        <v>1000</v>
      </c>
      <c r="P15" s="4">
        <v>44638</v>
      </c>
      <c r="Q15" s="5">
        <v>2024600357</v>
      </c>
    </row>
    <row r="16" spans="1:17" x14ac:dyDescent="0.25">
      <c r="A16" s="9">
        <v>44651</v>
      </c>
      <c r="B16" s="4">
        <v>44651</v>
      </c>
      <c r="C16" s="5">
        <v>31</v>
      </c>
      <c r="D16" s="6">
        <v>730152</v>
      </c>
      <c r="E16" s="6">
        <v>1382</v>
      </c>
      <c r="F16" s="5">
        <v>0</v>
      </c>
      <c r="G16" s="7">
        <v>11967.19</v>
      </c>
      <c r="H16" s="7">
        <v>19519.990000000002</v>
      </c>
      <c r="I16" s="7">
        <v>31487.18</v>
      </c>
      <c r="J16" s="5">
        <v>4.3119999999999999E-2</v>
      </c>
      <c r="K16" s="5">
        <v>0</v>
      </c>
      <c r="L16" s="7">
        <v>0</v>
      </c>
      <c r="M16" s="7">
        <v>0</v>
      </c>
      <c r="N16" s="7">
        <v>0</v>
      </c>
      <c r="O16" s="5" t="s">
        <v>1000</v>
      </c>
      <c r="P16" s="4">
        <v>44662</v>
      </c>
      <c r="Q16" s="5">
        <v>2024683931</v>
      </c>
    </row>
    <row r="17" spans="1:17" x14ac:dyDescent="0.25">
      <c r="A17" s="9">
        <v>44681</v>
      </c>
      <c r="B17" s="4">
        <v>44681</v>
      </c>
      <c r="C17" s="5">
        <v>30</v>
      </c>
      <c r="D17" s="6">
        <v>696096</v>
      </c>
      <c r="E17" s="6">
        <v>1386</v>
      </c>
      <c r="F17" s="5">
        <v>0</v>
      </c>
      <c r="G17" s="7">
        <v>11409.01</v>
      </c>
      <c r="H17" s="7">
        <v>19342.77</v>
      </c>
      <c r="I17" s="7">
        <v>30751.78</v>
      </c>
      <c r="J17" s="5">
        <v>4.4179999999999997E-2</v>
      </c>
      <c r="K17" s="5">
        <v>0</v>
      </c>
      <c r="L17" s="7">
        <v>0</v>
      </c>
      <c r="M17" s="7">
        <v>0</v>
      </c>
      <c r="N17" s="7">
        <v>0</v>
      </c>
      <c r="O17" s="5" t="s">
        <v>1000</v>
      </c>
      <c r="P17" s="4">
        <v>44687</v>
      </c>
      <c r="Q17" s="5">
        <v>2024743591</v>
      </c>
    </row>
    <row r="18" spans="1:17" x14ac:dyDescent="0.25">
      <c r="A18" s="9">
        <v>44712</v>
      </c>
      <c r="B18" s="4">
        <v>44712</v>
      </c>
      <c r="C18" s="5">
        <v>31</v>
      </c>
      <c r="D18" s="6">
        <v>846576</v>
      </c>
      <c r="E18" s="6">
        <v>1697</v>
      </c>
      <c r="F18" s="5">
        <v>0</v>
      </c>
      <c r="G18" s="7">
        <v>13875.38</v>
      </c>
      <c r="H18" s="7">
        <v>29660.17</v>
      </c>
      <c r="I18" s="7">
        <v>43535.55</v>
      </c>
      <c r="J18" s="5">
        <v>5.1429999999999997E-2</v>
      </c>
      <c r="K18" s="5">
        <v>0</v>
      </c>
      <c r="L18" s="7">
        <v>0</v>
      </c>
      <c r="M18" s="7">
        <v>0</v>
      </c>
      <c r="N18" s="7">
        <v>0</v>
      </c>
      <c r="O18" s="5" t="s">
        <v>1000</v>
      </c>
      <c r="P18" s="4">
        <v>44720</v>
      </c>
      <c r="Q18" s="5">
        <v>2024932142</v>
      </c>
    </row>
    <row r="19" spans="1:17" x14ac:dyDescent="0.25">
      <c r="A19" s="9">
        <v>44742</v>
      </c>
      <c r="B19" s="4">
        <v>44742</v>
      </c>
      <c r="C19" s="5">
        <v>30</v>
      </c>
      <c r="D19" s="6">
        <v>913896</v>
      </c>
      <c r="E19" s="6">
        <v>1869</v>
      </c>
      <c r="F19" s="5">
        <v>0</v>
      </c>
      <c r="G19" s="7">
        <v>14978.75</v>
      </c>
      <c r="H19" s="7">
        <v>32051.65</v>
      </c>
      <c r="I19" s="7">
        <v>47030.400000000001</v>
      </c>
      <c r="J19" s="5">
        <v>5.1459999999999999E-2</v>
      </c>
      <c r="K19" s="5">
        <v>0</v>
      </c>
      <c r="L19" s="7">
        <v>0</v>
      </c>
      <c r="M19" s="7">
        <v>0</v>
      </c>
      <c r="N19" s="7">
        <v>0</v>
      </c>
      <c r="O19" s="5" t="s">
        <v>1000</v>
      </c>
      <c r="P19" s="4">
        <v>44749</v>
      </c>
      <c r="Q19" s="5">
        <v>2024989718</v>
      </c>
    </row>
    <row r="20" spans="1:17" x14ac:dyDescent="0.25">
      <c r="A20" s="9">
        <v>44773</v>
      </c>
      <c r="B20" s="4">
        <v>44773</v>
      </c>
      <c r="C20" s="5">
        <v>31</v>
      </c>
      <c r="D20" s="6">
        <v>998640</v>
      </c>
      <c r="E20" s="6">
        <v>1829</v>
      </c>
      <c r="F20" s="5">
        <v>0</v>
      </c>
      <c r="G20" s="7">
        <v>16367.71</v>
      </c>
      <c r="H20" s="7">
        <v>59304.81</v>
      </c>
      <c r="I20" s="7">
        <v>75672.52</v>
      </c>
      <c r="J20" s="5">
        <v>7.578E-2</v>
      </c>
      <c r="K20" s="5">
        <v>0</v>
      </c>
      <c r="L20" s="7">
        <v>0</v>
      </c>
      <c r="M20" s="7">
        <v>0</v>
      </c>
      <c r="N20" s="7">
        <v>0</v>
      </c>
      <c r="O20" s="5" t="s">
        <v>1000</v>
      </c>
      <c r="P20" s="4">
        <v>44783</v>
      </c>
      <c r="Q20" s="5">
        <v>2025060660</v>
      </c>
    </row>
    <row r="21" spans="1:17" x14ac:dyDescent="0.25">
      <c r="A21" s="9">
        <v>44804</v>
      </c>
      <c r="B21" s="4">
        <v>44804</v>
      </c>
      <c r="C21" s="5">
        <v>31</v>
      </c>
      <c r="D21" s="6">
        <v>985176</v>
      </c>
      <c r="E21" s="6">
        <v>1723</v>
      </c>
      <c r="F21" s="5">
        <v>0</v>
      </c>
      <c r="G21" s="7">
        <v>16147.03</v>
      </c>
      <c r="H21" s="7">
        <v>32584.21</v>
      </c>
      <c r="I21" s="7">
        <v>48731.24</v>
      </c>
      <c r="J21" s="5">
        <v>4.9459999999999997E-2</v>
      </c>
      <c r="K21" s="5">
        <v>0</v>
      </c>
      <c r="L21" s="7">
        <v>0</v>
      </c>
      <c r="M21" s="7">
        <v>0</v>
      </c>
      <c r="N21" s="7">
        <v>0</v>
      </c>
      <c r="O21" s="5" t="s">
        <v>1000</v>
      </c>
      <c r="P21" s="4">
        <v>44812</v>
      </c>
      <c r="Q21" s="5">
        <v>2025126015</v>
      </c>
    </row>
    <row r="22" spans="1:17" x14ac:dyDescent="0.25">
      <c r="A22" s="16"/>
      <c r="B22" s="12"/>
      <c r="C22" s="13"/>
      <c r="D22" s="14"/>
      <c r="E22" s="14"/>
      <c r="F22" s="13"/>
      <c r="G22" s="15"/>
      <c r="H22" s="15"/>
      <c r="I22" s="15"/>
      <c r="J22" s="13"/>
      <c r="K22" s="13"/>
      <c r="L22" s="15"/>
      <c r="M22" s="15"/>
      <c r="N22" s="15"/>
      <c r="O22" s="13"/>
      <c r="P22" s="12"/>
      <c r="Q22" s="13"/>
    </row>
    <row r="23" spans="1:17" x14ac:dyDescent="0.25">
      <c r="A23" s="16"/>
      <c r="B23" s="12"/>
      <c r="C23" s="13"/>
      <c r="D23" s="14"/>
      <c r="E23" s="14"/>
      <c r="F23" s="13"/>
      <c r="G23" s="15"/>
      <c r="H23" s="15"/>
      <c r="I23" s="15"/>
      <c r="J23" s="13"/>
      <c r="K23" s="13"/>
      <c r="L23" s="15"/>
      <c r="M23" s="15"/>
      <c r="N23" s="15"/>
      <c r="O23" s="13"/>
      <c r="P23" s="12"/>
      <c r="Q23" s="13"/>
    </row>
    <row r="24" spans="1:17" x14ac:dyDescent="0.25">
      <c r="A24" s="16"/>
      <c r="B24" s="12"/>
      <c r="C24" s="13"/>
      <c r="D24" s="14"/>
      <c r="E24" s="14"/>
      <c r="F24" s="13"/>
      <c r="G24" s="15"/>
      <c r="H24" s="15"/>
      <c r="I24" s="15"/>
      <c r="J24" s="13"/>
      <c r="K24" s="13"/>
      <c r="L24" s="15"/>
      <c r="M24" s="15"/>
      <c r="N24" s="15"/>
      <c r="O24" s="13"/>
      <c r="P24" s="12"/>
      <c r="Q24" s="13"/>
    </row>
    <row r="25" spans="1:17" x14ac:dyDescent="0.25">
      <c r="A25" s="16"/>
      <c r="B25" s="12"/>
      <c r="C25" s="13"/>
      <c r="D25" s="14"/>
      <c r="E25" s="14"/>
      <c r="F25" s="13"/>
      <c r="G25" s="15"/>
      <c r="H25" s="15"/>
      <c r="I25" s="15"/>
      <c r="J25" s="13"/>
      <c r="K25" s="13"/>
      <c r="L25" s="15"/>
      <c r="M25" s="15"/>
      <c r="N25" s="15"/>
      <c r="O25" s="13"/>
      <c r="P25" s="12"/>
      <c r="Q25" s="13"/>
    </row>
    <row r="26" spans="1:17" x14ac:dyDescent="0.25">
      <c r="A26" s="16"/>
      <c r="B26" s="12"/>
      <c r="C26" s="13"/>
      <c r="D26" s="14"/>
      <c r="E26" s="14"/>
      <c r="F26" s="13"/>
      <c r="G26" s="15"/>
      <c r="H26" s="15"/>
      <c r="I26" s="15"/>
      <c r="J26" s="13"/>
      <c r="K26" s="13"/>
      <c r="L26" s="15"/>
      <c r="M26" s="15"/>
      <c r="N26" s="15"/>
      <c r="O26" s="13"/>
      <c r="P26" s="12"/>
      <c r="Q26" s="13"/>
    </row>
    <row r="27" spans="1:17" x14ac:dyDescent="0.25">
      <c r="A27" s="16"/>
      <c r="B27" s="12"/>
      <c r="C27" s="13"/>
      <c r="D27" s="14"/>
      <c r="E27" s="14"/>
      <c r="F27" s="13"/>
      <c r="G27" s="15"/>
      <c r="H27" s="15"/>
      <c r="I27" s="15"/>
      <c r="J27" s="13"/>
      <c r="K27" s="13"/>
      <c r="L27" s="15"/>
      <c r="M27" s="15"/>
      <c r="N27" s="15"/>
      <c r="O27" s="13"/>
      <c r="P27" s="12"/>
      <c r="Q27" s="13"/>
    </row>
    <row r="28" spans="1:17" x14ac:dyDescent="0.25">
      <c r="A28" s="16"/>
      <c r="B28" s="12"/>
      <c r="C28" s="13"/>
      <c r="D28" s="14"/>
      <c r="E28" s="14"/>
      <c r="F28" s="13"/>
      <c r="G28" s="15"/>
      <c r="H28" s="15"/>
      <c r="I28" s="15"/>
      <c r="J28" s="13"/>
      <c r="K28" s="13"/>
      <c r="L28" s="15"/>
      <c r="M28" s="15"/>
      <c r="N28" s="15"/>
      <c r="O28" s="13"/>
      <c r="P28" s="12"/>
      <c r="Q28" s="13"/>
    </row>
    <row r="29" spans="1:17" x14ac:dyDescent="0.25">
      <c r="A29" s="16"/>
      <c r="B29" s="12"/>
      <c r="C29" s="13"/>
      <c r="D29" s="14"/>
      <c r="E29" s="14"/>
      <c r="F29" s="13"/>
      <c r="G29" s="15"/>
      <c r="H29" s="15"/>
      <c r="I29" s="15"/>
      <c r="J29" s="13"/>
      <c r="K29" s="13"/>
      <c r="L29" s="15"/>
      <c r="M29" s="15"/>
      <c r="N29" s="15"/>
      <c r="O29" s="13"/>
      <c r="P29" s="12"/>
      <c r="Q29" s="13"/>
    </row>
    <row r="30" spans="1:17" x14ac:dyDescent="0.25">
      <c r="A30" s="16"/>
      <c r="B30" s="12"/>
      <c r="C30" s="13"/>
      <c r="D30" s="14"/>
      <c r="E30" s="14"/>
      <c r="F30" s="13"/>
      <c r="G30" s="15"/>
      <c r="H30" s="15"/>
      <c r="I30" s="15"/>
      <c r="J30" s="13"/>
      <c r="K30" s="13"/>
      <c r="L30" s="15"/>
      <c r="M30" s="15"/>
      <c r="N30" s="15"/>
      <c r="O30" s="13"/>
      <c r="P30" s="12"/>
      <c r="Q30" s="13"/>
    </row>
    <row r="31" spans="1:17" x14ac:dyDescent="0.25">
      <c r="A31" s="16"/>
      <c r="B31" s="12"/>
      <c r="C31" s="13"/>
      <c r="D31" s="14"/>
      <c r="E31" s="14"/>
      <c r="F31" s="13"/>
      <c r="G31" s="15"/>
      <c r="H31" s="15"/>
      <c r="I31" s="15"/>
      <c r="J31" s="13"/>
      <c r="K31" s="13"/>
      <c r="L31" s="15"/>
      <c r="M31" s="15"/>
      <c r="N31" s="15"/>
      <c r="O31" s="13"/>
      <c r="P31" s="12"/>
      <c r="Q31" s="13"/>
    </row>
    <row r="32" spans="1:17" x14ac:dyDescent="0.25">
      <c r="A32" s="16"/>
      <c r="B32" s="12"/>
      <c r="C32" s="13"/>
      <c r="D32" s="14"/>
      <c r="E32" s="14"/>
      <c r="F32" s="13"/>
      <c r="G32" s="15"/>
      <c r="H32" s="15"/>
      <c r="I32" s="15"/>
      <c r="J32" s="13"/>
      <c r="K32" s="13"/>
      <c r="L32" s="15"/>
      <c r="M32" s="15"/>
      <c r="N32" s="15"/>
      <c r="O32" s="13"/>
      <c r="P32" s="12"/>
      <c r="Q32" s="13"/>
    </row>
  </sheetData>
  <sortState xmlns:xlrd2="http://schemas.microsoft.com/office/spreadsheetml/2017/richdata2" ref="A5:Q32">
    <sortCondition ref="A5:A32"/>
  </sortState>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96AED-4956-4F08-853F-1824E4440A1B}">
  <sheetPr>
    <tabColor theme="7" tint="0.79998168889431442"/>
  </sheetPr>
  <dimension ref="A1:Q34"/>
  <sheetViews>
    <sheetView workbookViewId="0">
      <selection sqref="A1:A2"/>
    </sheetView>
  </sheetViews>
  <sheetFormatPr defaultRowHeight="15" x14ac:dyDescent="0.25"/>
  <cols>
    <col min="1" max="1" width="15.5703125" customWidth="1"/>
    <col min="2" max="2" width="13.5703125" customWidth="1"/>
    <col min="3" max="3" width="7.5703125" customWidth="1"/>
    <col min="4" max="4" width="10" bestFit="1" customWidth="1"/>
    <col min="5" max="5" width="6.140625" bestFit="1" customWidth="1"/>
    <col min="6" max="6" width="12.5703125" customWidth="1"/>
    <col min="7" max="7" width="11.5703125" customWidth="1"/>
    <col min="8" max="8" width="14.42578125" customWidth="1"/>
    <col min="9" max="9" width="18.85546875" customWidth="1"/>
    <col min="10" max="10" width="8" bestFit="1" customWidth="1"/>
    <col min="11" max="11" width="6.140625" bestFit="1" customWidth="1"/>
    <col min="12" max="12" width="10.42578125" customWidth="1"/>
    <col min="13" max="13" width="12.5703125" customWidth="1"/>
    <col min="14" max="14" width="12.42578125" customWidth="1"/>
    <col min="15" max="15" width="11" bestFit="1" customWidth="1"/>
    <col min="16" max="16" width="10.5703125" bestFit="1" customWidth="1"/>
    <col min="17" max="17" width="11" customWidth="1"/>
  </cols>
  <sheetData>
    <row r="1" spans="1:17" ht="18.75" x14ac:dyDescent="0.3">
      <c r="A1" s="2" t="s">
        <v>1001</v>
      </c>
    </row>
    <row r="2" spans="1:17" ht="18.75" x14ac:dyDescent="0.3">
      <c r="A2" s="2" t="s">
        <v>1002</v>
      </c>
    </row>
    <row r="3" spans="1:17" ht="18.75" x14ac:dyDescent="0.3">
      <c r="B3" s="2"/>
    </row>
    <row r="4" spans="1:17" s="8" customFormat="1" ht="38.1" customHeight="1" x14ac:dyDescent="0.25">
      <c r="A4" s="11" t="s">
        <v>984</v>
      </c>
      <c r="B4" s="11" t="s">
        <v>985</v>
      </c>
      <c r="C4" s="11" t="s">
        <v>986</v>
      </c>
      <c r="D4" s="11" t="s">
        <v>12</v>
      </c>
      <c r="E4" s="11" t="s">
        <v>987</v>
      </c>
      <c r="F4" s="11" t="s">
        <v>988</v>
      </c>
      <c r="G4" s="11" t="s">
        <v>989</v>
      </c>
      <c r="H4" s="11" t="s">
        <v>990</v>
      </c>
      <c r="I4" s="11" t="s">
        <v>991</v>
      </c>
      <c r="J4" s="11" t="s">
        <v>992</v>
      </c>
      <c r="K4" s="11" t="s">
        <v>993</v>
      </c>
      <c r="L4" s="11" t="s">
        <v>994</v>
      </c>
      <c r="M4" s="11" t="s">
        <v>995</v>
      </c>
      <c r="N4" s="11" t="s">
        <v>996</v>
      </c>
      <c r="O4" s="11" t="s">
        <v>997</v>
      </c>
      <c r="P4" s="11" t="s">
        <v>998</v>
      </c>
      <c r="Q4" s="11" t="s">
        <v>999</v>
      </c>
    </row>
    <row r="5" spans="1:17" x14ac:dyDescent="0.25">
      <c r="A5" s="9">
        <v>44316</v>
      </c>
      <c r="B5" s="4">
        <v>44316</v>
      </c>
      <c r="C5" s="5">
        <v>30</v>
      </c>
      <c r="D5" s="6">
        <v>127400</v>
      </c>
      <c r="E5" s="5">
        <v>255</v>
      </c>
      <c r="F5" s="5">
        <v>0</v>
      </c>
      <c r="G5" s="7">
        <v>1221.77</v>
      </c>
      <c r="H5" s="7">
        <v>4329</v>
      </c>
      <c r="I5" s="7">
        <v>5550.77</v>
      </c>
      <c r="J5" s="5">
        <v>4.3569999999999998E-2</v>
      </c>
      <c r="K5" s="5">
        <v>0</v>
      </c>
      <c r="L5" s="7">
        <v>0</v>
      </c>
      <c r="M5" s="7">
        <v>0</v>
      </c>
      <c r="N5" s="7">
        <v>0</v>
      </c>
      <c r="O5" s="5" t="s">
        <v>1000</v>
      </c>
      <c r="P5" s="4">
        <v>44323</v>
      </c>
      <c r="Q5" s="5">
        <v>2023156857</v>
      </c>
    </row>
    <row r="6" spans="1:17" x14ac:dyDescent="0.25">
      <c r="A6" s="9">
        <v>44347</v>
      </c>
      <c r="B6" s="4">
        <v>44347</v>
      </c>
      <c r="C6" s="5">
        <v>31</v>
      </c>
      <c r="D6" s="6">
        <v>150800</v>
      </c>
      <c r="E6" s="5">
        <v>268</v>
      </c>
      <c r="F6" s="5">
        <v>0</v>
      </c>
      <c r="G6" s="7">
        <v>1446.17</v>
      </c>
      <c r="H6" s="7">
        <v>6225.09</v>
      </c>
      <c r="I6" s="7">
        <v>7671.26</v>
      </c>
      <c r="J6" s="5">
        <v>5.0869999999999999E-2</v>
      </c>
      <c r="K6" s="5">
        <v>0</v>
      </c>
      <c r="L6" s="7">
        <v>0</v>
      </c>
      <c r="M6" s="7">
        <v>0</v>
      </c>
      <c r="N6" s="7">
        <v>0</v>
      </c>
      <c r="O6" s="5" t="s">
        <v>1000</v>
      </c>
      <c r="P6" s="4">
        <v>44357</v>
      </c>
      <c r="Q6" s="5">
        <v>2023339209</v>
      </c>
    </row>
    <row r="7" spans="1:17" x14ac:dyDescent="0.25">
      <c r="A7" s="9">
        <v>44377</v>
      </c>
      <c r="B7" s="4">
        <v>44377</v>
      </c>
      <c r="C7" s="5">
        <v>30</v>
      </c>
      <c r="D7" s="6">
        <v>163400</v>
      </c>
      <c r="E7" s="5">
        <v>307</v>
      </c>
      <c r="F7" s="5">
        <v>0</v>
      </c>
      <c r="G7" s="7">
        <v>1567.01</v>
      </c>
      <c r="H7" s="7">
        <v>6865.86</v>
      </c>
      <c r="I7" s="7">
        <v>8432.8700000000008</v>
      </c>
      <c r="J7" s="5">
        <v>5.1610000000000003E-2</v>
      </c>
      <c r="K7" s="5">
        <v>0</v>
      </c>
      <c r="L7" s="7">
        <v>0</v>
      </c>
      <c r="M7" s="7">
        <v>0</v>
      </c>
      <c r="N7" s="7">
        <v>0</v>
      </c>
      <c r="O7" s="5" t="s">
        <v>1000</v>
      </c>
      <c r="P7" s="4">
        <v>44390</v>
      </c>
      <c r="Q7" s="5">
        <v>2023511598</v>
      </c>
    </row>
    <row r="8" spans="1:17" x14ac:dyDescent="0.25">
      <c r="A8" s="9">
        <v>44408</v>
      </c>
      <c r="B8" s="4">
        <v>44408</v>
      </c>
      <c r="C8" s="5">
        <v>31</v>
      </c>
      <c r="D8" s="6">
        <v>171800</v>
      </c>
      <c r="E8" s="5">
        <v>303</v>
      </c>
      <c r="F8" s="5">
        <v>0</v>
      </c>
      <c r="G8" s="7">
        <v>1647.56</v>
      </c>
      <c r="H8" s="7">
        <v>7043.51</v>
      </c>
      <c r="I8" s="7">
        <v>8691.07</v>
      </c>
      <c r="J8" s="5">
        <v>5.0590000000000003E-2</v>
      </c>
      <c r="K8" s="5">
        <v>0</v>
      </c>
      <c r="L8" s="7">
        <v>0</v>
      </c>
      <c r="M8" s="7">
        <v>0</v>
      </c>
      <c r="N8" s="7">
        <v>0</v>
      </c>
      <c r="O8" s="5" t="s">
        <v>1000</v>
      </c>
      <c r="P8" s="4">
        <v>44418</v>
      </c>
      <c r="Q8" s="5">
        <v>2023649585</v>
      </c>
    </row>
    <row r="9" spans="1:17" x14ac:dyDescent="0.25">
      <c r="A9" s="9">
        <v>44439</v>
      </c>
      <c r="B9" s="4">
        <v>44439</v>
      </c>
      <c r="C9" s="5">
        <v>31</v>
      </c>
      <c r="D9" s="6">
        <v>172600</v>
      </c>
      <c r="E9" s="5">
        <v>284</v>
      </c>
      <c r="F9" s="5">
        <v>0</v>
      </c>
      <c r="G9" s="7">
        <v>1655.23</v>
      </c>
      <c r="H9" s="7">
        <v>6244.23</v>
      </c>
      <c r="I9" s="7">
        <v>7899.46</v>
      </c>
      <c r="J9" s="5">
        <v>4.5769999999999998E-2</v>
      </c>
      <c r="K9" s="5">
        <v>0</v>
      </c>
      <c r="L9" s="7">
        <v>0</v>
      </c>
      <c r="M9" s="7">
        <v>0</v>
      </c>
      <c r="N9" s="7">
        <v>0</v>
      </c>
      <c r="O9" s="5" t="s">
        <v>1000</v>
      </c>
      <c r="P9" s="4">
        <v>44448</v>
      </c>
      <c r="Q9" s="5">
        <v>2023821134</v>
      </c>
    </row>
    <row r="10" spans="1:17" x14ac:dyDescent="0.25">
      <c r="A10" s="9">
        <v>44469</v>
      </c>
      <c r="B10" s="4">
        <v>44469</v>
      </c>
      <c r="C10" s="5">
        <v>30</v>
      </c>
      <c r="D10" s="6">
        <v>148200</v>
      </c>
      <c r="E10" s="5">
        <v>312</v>
      </c>
      <c r="F10" s="5">
        <v>0</v>
      </c>
      <c r="G10" s="7">
        <v>1421.24</v>
      </c>
      <c r="H10" s="7">
        <v>4759.8599999999997</v>
      </c>
      <c r="I10" s="7">
        <v>6181.1</v>
      </c>
      <c r="J10" s="5">
        <v>4.1709999999999997E-2</v>
      </c>
      <c r="K10" s="5">
        <v>0</v>
      </c>
      <c r="L10" s="7">
        <v>0</v>
      </c>
      <c r="M10" s="7">
        <v>0</v>
      </c>
      <c r="N10" s="7">
        <v>0</v>
      </c>
      <c r="O10" s="5" t="s">
        <v>1000</v>
      </c>
      <c r="P10" s="4">
        <v>44477</v>
      </c>
      <c r="Q10" s="5">
        <v>2023950647</v>
      </c>
    </row>
    <row r="11" spans="1:17" x14ac:dyDescent="0.25">
      <c r="A11" s="9">
        <v>44500</v>
      </c>
      <c r="B11" s="4">
        <v>44500</v>
      </c>
      <c r="C11" s="5">
        <v>31</v>
      </c>
      <c r="D11" s="6">
        <v>149600</v>
      </c>
      <c r="E11" s="5">
        <v>268</v>
      </c>
      <c r="F11" s="5">
        <v>0</v>
      </c>
      <c r="G11" s="7">
        <v>1434.66</v>
      </c>
      <c r="H11" s="7">
        <v>4345.5200000000004</v>
      </c>
      <c r="I11" s="7">
        <v>5780.18</v>
      </c>
      <c r="J11" s="5">
        <v>3.8640000000000001E-2</v>
      </c>
      <c r="K11" s="5">
        <v>0</v>
      </c>
      <c r="L11" s="7">
        <v>0</v>
      </c>
      <c r="M11" s="7">
        <v>0</v>
      </c>
      <c r="N11" s="7">
        <v>0</v>
      </c>
      <c r="O11" s="5" t="s">
        <v>1000</v>
      </c>
      <c r="P11" s="4">
        <v>44510</v>
      </c>
      <c r="Q11" s="5">
        <v>2024110291</v>
      </c>
    </row>
    <row r="12" spans="1:17" x14ac:dyDescent="0.25">
      <c r="A12" s="9">
        <v>44530</v>
      </c>
      <c r="B12" s="4">
        <v>44530</v>
      </c>
      <c r="C12" s="5">
        <v>30</v>
      </c>
      <c r="D12" s="6">
        <v>130200</v>
      </c>
      <c r="E12" s="5">
        <v>256</v>
      </c>
      <c r="F12" s="5">
        <v>0</v>
      </c>
      <c r="G12" s="7">
        <v>1248.6199999999999</v>
      </c>
      <c r="H12" s="7">
        <v>3933.3</v>
      </c>
      <c r="I12" s="7">
        <v>5181.92</v>
      </c>
      <c r="J12" s="5">
        <v>3.9800000000000002E-2</v>
      </c>
      <c r="K12" s="5">
        <v>0</v>
      </c>
      <c r="L12" s="7">
        <v>0</v>
      </c>
      <c r="M12" s="7">
        <v>0</v>
      </c>
      <c r="N12" s="7">
        <v>0</v>
      </c>
      <c r="O12" s="5" t="s">
        <v>1000</v>
      </c>
      <c r="P12" s="4">
        <v>44539</v>
      </c>
      <c r="Q12" s="5">
        <v>2024242387</v>
      </c>
    </row>
    <row r="13" spans="1:17" x14ac:dyDescent="0.25">
      <c r="A13" s="9">
        <v>44561</v>
      </c>
      <c r="B13" s="4">
        <v>44561</v>
      </c>
      <c r="C13" s="5">
        <v>31</v>
      </c>
      <c r="D13" s="6">
        <v>138600</v>
      </c>
      <c r="E13" s="5">
        <v>263</v>
      </c>
      <c r="F13" s="5">
        <v>0</v>
      </c>
      <c r="G13" s="7">
        <v>1329.17</v>
      </c>
      <c r="H13" s="7">
        <v>3976.67</v>
      </c>
      <c r="I13" s="7">
        <v>5305.84</v>
      </c>
      <c r="J13" s="5">
        <v>3.8280000000000002E-2</v>
      </c>
      <c r="K13" s="5">
        <v>0</v>
      </c>
      <c r="L13" s="7">
        <v>0</v>
      </c>
      <c r="M13" s="7">
        <v>0</v>
      </c>
      <c r="N13" s="7">
        <v>0</v>
      </c>
      <c r="O13" s="5" t="s">
        <v>1000</v>
      </c>
      <c r="P13" s="4">
        <v>44574</v>
      </c>
      <c r="Q13" s="5">
        <v>2024340759</v>
      </c>
    </row>
    <row r="14" spans="1:17" x14ac:dyDescent="0.25">
      <c r="A14" s="9">
        <v>44592</v>
      </c>
      <c r="B14" s="4">
        <v>44592</v>
      </c>
      <c r="C14" s="5">
        <v>31</v>
      </c>
      <c r="D14" s="6">
        <v>128400</v>
      </c>
      <c r="E14" s="5">
        <v>257</v>
      </c>
      <c r="F14" s="5">
        <v>0</v>
      </c>
      <c r="G14" s="7">
        <v>1231.3599999999999</v>
      </c>
      <c r="H14" s="7">
        <v>3762.74</v>
      </c>
      <c r="I14" s="7">
        <v>4994.1000000000004</v>
      </c>
      <c r="J14" s="5">
        <v>3.8890000000000001E-2</v>
      </c>
      <c r="K14" s="5">
        <v>0</v>
      </c>
      <c r="L14" s="7">
        <v>0</v>
      </c>
      <c r="M14" s="7">
        <v>0</v>
      </c>
      <c r="N14" s="7">
        <v>0</v>
      </c>
      <c r="O14" s="5" t="s">
        <v>1000</v>
      </c>
      <c r="P14" s="4">
        <v>44603</v>
      </c>
      <c r="Q14" s="5">
        <v>2024429890</v>
      </c>
    </row>
    <row r="15" spans="1:17" x14ac:dyDescent="0.25">
      <c r="A15" s="9">
        <v>44620</v>
      </c>
      <c r="B15" s="4">
        <v>44620</v>
      </c>
      <c r="C15" s="5">
        <v>28</v>
      </c>
      <c r="D15" s="6">
        <v>121400</v>
      </c>
      <c r="E15" s="5">
        <v>261</v>
      </c>
      <c r="F15" s="5">
        <v>0</v>
      </c>
      <c r="G15" s="7">
        <v>1164.23</v>
      </c>
      <c r="H15" s="7">
        <v>3687.07</v>
      </c>
      <c r="I15" s="7">
        <v>4851.3</v>
      </c>
      <c r="J15" s="5">
        <v>3.9960000000000002E-2</v>
      </c>
      <c r="K15" s="5">
        <v>0</v>
      </c>
      <c r="L15" s="7">
        <v>0</v>
      </c>
      <c r="M15" s="7">
        <v>0</v>
      </c>
      <c r="N15" s="7">
        <v>0</v>
      </c>
      <c r="O15" s="5" t="s">
        <v>1000</v>
      </c>
      <c r="P15" s="4">
        <v>44638</v>
      </c>
      <c r="Q15" s="5">
        <v>2024600114</v>
      </c>
    </row>
    <row r="16" spans="1:17" x14ac:dyDescent="0.25">
      <c r="A16" s="9">
        <v>44651</v>
      </c>
      <c r="B16" s="4">
        <v>44651</v>
      </c>
      <c r="C16" s="5">
        <v>31</v>
      </c>
      <c r="D16" s="6">
        <v>128000</v>
      </c>
      <c r="E16" s="5">
        <v>257</v>
      </c>
      <c r="F16" s="5">
        <v>0</v>
      </c>
      <c r="G16" s="7">
        <v>2097.92</v>
      </c>
      <c r="H16" s="7">
        <v>3809.11</v>
      </c>
      <c r="I16" s="7">
        <v>5907.03</v>
      </c>
      <c r="J16" s="5">
        <v>4.6149999999999997E-2</v>
      </c>
      <c r="K16" s="5">
        <v>0</v>
      </c>
      <c r="L16" s="7">
        <v>0</v>
      </c>
      <c r="M16" s="7">
        <v>0</v>
      </c>
      <c r="N16" s="7">
        <v>0</v>
      </c>
      <c r="O16" s="5" t="s">
        <v>1000</v>
      </c>
      <c r="P16" s="4">
        <v>44662</v>
      </c>
      <c r="Q16" s="5">
        <v>2024683882</v>
      </c>
    </row>
    <row r="17" spans="1:17" x14ac:dyDescent="0.25">
      <c r="A17" s="9">
        <v>44681</v>
      </c>
      <c r="B17" s="4">
        <v>44681</v>
      </c>
      <c r="C17" s="5">
        <v>30</v>
      </c>
      <c r="D17" s="6">
        <v>118600</v>
      </c>
      <c r="E17" s="5">
        <v>253</v>
      </c>
      <c r="F17" s="5">
        <v>0</v>
      </c>
      <c r="G17" s="7">
        <v>1943.85</v>
      </c>
      <c r="H17" s="7">
        <v>3642.15</v>
      </c>
      <c r="I17" s="7">
        <v>5586</v>
      </c>
      <c r="J17" s="5">
        <v>4.7100000000000003E-2</v>
      </c>
      <c r="K17" s="5">
        <v>0</v>
      </c>
      <c r="L17" s="7">
        <v>0</v>
      </c>
      <c r="M17" s="7">
        <v>0</v>
      </c>
      <c r="N17" s="7">
        <v>0</v>
      </c>
      <c r="O17" s="5" t="s">
        <v>1000</v>
      </c>
      <c r="P17" s="4">
        <v>44687</v>
      </c>
      <c r="Q17" s="5">
        <v>2024743566</v>
      </c>
    </row>
    <row r="18" spans="1:17" x14ac:dyDescent="0.25">
      <c r="A18" s="9">
        <v>44712</v>
      </c>
      <c r="B18" s="4">
        <v>44712</v>
      </c>
      <c r="C18" s="5">
        <v>31</v>
      </c>
      <c r="D18" s="6">
        <v>139000</v>
      </c>
      <c r="E18" s="5">
        <v>268</v>
      </c>
      <c r="F18" s="5">
        <v>0</v>
      </c>
      <c r="G18" s="7">
        <v>2278.21</v>
      </c>
      <c r="H18" s="7">
        <v>5101.7700000000004</v>
      </c>
      <c r="I18" s="7">
        <v>7379.98</v>
      </c>
      <c r="J18" s="5">
        <v>5.3089999999999998E-2</v>
      </c>
      <c r="K18" s="5">
        <v>0</v>
      </c>
      <c r="L18" s="7">
        <v>0</v>
      </c>
      <c r="M18" s="7">
        <v>0</v>
      </c>
      <c r="N18" s="7">
        <v>0</v>
      </c>
      <c r="O18" s="5" t="s">
        <v>1000</v>
      </c>
      <c r="P18" s="4">
        <v>44721</v>
      </c>
      <c r="Q18" s="5">
        <v>2024934151</v>
      </c>
    </row>
    <row r="19" spans="1:17" x14ac:dyDescent="0.25">
      <c r="A19" s="9">
        <v>44742</v>
      </c>
      <c r="B19" s="4">
        <v>44742</v>
      </c>
      <c r="C19" s="5">
        <v>30</v>
      </c>
      <c r="D19" s="6">
        <v>146600</v>
      </c>
      <c r="E19" s="5">
        <v>321</v>
      </c>
      <c r="F19" s="5">
        <v>0</v>
      </c>
      <c r="G19" s="7">
        <v>2402.77</v>
      </c>
      <c r="H19" s="7">
        <v>5603.08</v>
      </c>
      <c r="I19" s="7">
        <v>8005.85</v>
      </c>
      <c r="J19" s="5">
        <v>5.4609999999999999E-2</v>
      </c>
      <c r="K19" s="5">
        <v>0</v>
      </c>
      <c r="L19" s="7">
        <v>0</v>
      </c>
      <c r="M19" s="7">
        <v>0</v>
      </c>
      <c r="N19" s="7">
        <v>0</v>
      </c>
      <c r="O19" s="5" t="s">
        <v>1000</v>
      </c>
      <c r="P19" s="4">
        <v>44749</v>
      </c>
      <c r="Q19" s="5">
        <v>2024989662</v>
      </c>
    </row>
    <row r="20" spans="1:17" x14ac:dyDescent="0.25">
      <c r="A20" s="9">
        <v>44773</v>
      </c>
      <c r="B20" s="4">
        <v>44773</v>
      </c>
      <c r="C20" s="5">
        <v>31</v>
      </c>
      <c r="D20" s="6">
        <v>160800</v>
      </c>
      <c r="E20" s="5">
        <v>295</v>
      </c>
      <c r="F20" s="5">
        <v>0</v>
      </c>
      <c r="G20" s="7">
        <v>2635.51</v>
      </c>
      <c r="H20" s="7">
        <v>10952.44</v>
      </c>
      <c r="I20" s="7">
        <v>13587.95</v>
      </c>
      <c r="J20" s="5">
        <v>8.4500000000000006E-2</v>
      </c>
      <c r="K20" s="5">
        <v>0</v>
      </c>
      <c r="L20" s="7">
        <v>0</v>
      </c>
      <c r="M20" s="7">
        <v>0</v>
      </c>
      <c r="N20" s="7">
        <v>0</v>
      </c>
      <c r="O20" s="5" t="s">
        <v>1000</v>
      </c>
      <c r="P20" s="4">
        <v>44784</v>
      </c>
      <c r="Q20" s="5">
        <v>2025064935</v>
      </c>
    </row>
    <row r="21" spans="1:17" x14ac:dyDescent="0.25">
      <c r="A21" s="9">
        <v>44804</v>
      </c>
      <c r="B21" s="4">
        <v>44804</v>
      </c>
      <c r="C21" s="5">
        <v>31</v>
      </c>
      <c r="D21" s="6">
        <v>163600</v>
      </c>
      <c r="E21" s="5">
        <v>284</v>
      </c>
      <c r="F21" s="5">
        <v>0</v>
      </c>
      <c r="G21" s="7">
        <v>2681.4</v>
      </c>
      <c r="H21" s="7">
        <v>5712.53</v>
      </c>
      <c r="I21" s="7">
        <v>8393.93</v>
      </c>
      <c r="J21" s="5">
        <v>5.1310000000000001E-2</v>
      </c>
      <c r="K21" s="5">
        <v>0</v>
      </c>
      <c r="L21" s="7">
        <v>0</v>
      </c>
      <c r="M21" s="7">
        <v>0</v>
      </c>
      <c r="N21" s="7">
        <v>0</v>
      </c>
      <c r="O21" s="5" t="s">
        <v>1000</v>
      </c>
      <c r="P21" s="4">
        <v>44813</v>
      </c>
      <c r="Q21" s="5">
        <v>2025129020</v>
      </c>
    </row>
    <row r="22" spans="1:17" x14ac:dyDescent="0.25">
      <c r="A22" s="16"/>
      <c r="B22" s="12"/>
      <c r="C22" s="13"/>
      <c r="D22" s="14"/>
      <c r="E22" s="13"/>
      <c r="F22" s="13"/>
      <c r="G22" s="15"/>
      <c r="H22" s="15"/>
      <c r="I22" s="15"/>
      <c r="J22" s="13"/>
      <c r="K22" s="13"/>
      <c r="L22" s="15"/>
      <c r="M22" s="15"/>
      <c r="N22" s="15"/>
      <c r="O22" s="13"/>
      <c r="P22" s="12"/>
      <c r="Q22" s="13"/>
    </row>
    <row r="23" spans="1:17" x14ac:dyDescent="0.25">
      <c r="A23" s="16"/>
      <c r="B23" s="12"/>
      <c r="C23" s="13"/>
      <c r="D23" s="14"/>
      <c r="E23" s="13"/>
      <c r="F23" s="13"/>
      <c r="G23" s="15"/>
      <c r="H23" s="15"/>
      <c r="I23" s="15"/>
      <c r="J23" s="13"/>
      <c r="K23" s="13"/>
      <c r="L23" s="15"/>
      <c r="M23" s="15"/>
      <c r="N23" s="15"/>
      <c r="O23" s="13"/>
      <c r="P23" s="12"/>
      <c r="Q23" s="13"/>
    </row>
    <row r="24" spans="1:17" x14ac:dyDescent="0.25">
      <c r="A24" s="16"/>
      <c r="B24" s="12"/>
      <c r="C24" s="13"/>
      <c r="D24" s="14"/>
      <c r="E24" s="13"/>
      <c r="F24" s="13"/>
      <c r="G24" s="15"/>
      <c r="H24" s="15"/>
      <c r="I24" s="15"/>
      <c r="J24" s="13"/>
      <c r="K24" s="13"/>
      <c r="L24" s="15"/>
      <c r="M24" s="15"/>
      <c r="N24" s="15"/>
      <c r="O24" s="13"/>
      <c r="P24" s="12"/>
      <c r="Q24" s="13"/>
    </row>
    <row r="25" spans="1:17" x14ac:dyDescent="0.25">
      <c r="A25" s="16"/>
      <c r="B25" s="12"/>
      <c r="C25" s="13"/>
      <c r="D25" s="14"/>
      <c r="E25" s="13"/>
      <c r="F25" s="13"/>
      <c r="G25" s="15"/>
      <c r="H25" s="15"/>
      <c r="I25" s="15"/>
      <c r="J25" s="13"/>
      <c r="K25" s="13"/>
      <c r="L25" s="15"/>
      <c r="M25" s="15"/>
      <c r="N25" s="15"/>
      <c r="O25" s="13"/>
      <c r="P25" s="12"/>
      <c r="Q25" s="13"/>
    </row>
    <row r="26" spans="1:17" x14ac:dyDescent="0.25">
      <c r="A26" s="16"/>
      <c r="B26" s="12"/>
      <c r="C26" s="13"/>
      <c r="D26" s="14"/>
      <c r="E26" s="13"/>
      <c r="F26" s="13"/>
      <c r="G26" s="15"/>
      <c r="H26" s="15"/>
      <c r="I26" s="15"/>
      <c r="J26" s="13"/>
      <c r="K26" s="13"/>
      <c r="L26" s="15"/>
      <c r="M26" s="15"/>
      <c r="N26" s="15"/>
      <c r="O26" s="13"/>
      <c r="P26" s="12"/>
      <c r="Q26" s="13"/>
    </row>
    <row r="27" spans="1:17" x14ac:dyDescent="0.25">
      <c r="A27" s="16"/>
      <c r="B27" s="12"/>
      <c r="C27" s="13"/>
      <c r="D27" s="14"/>
      <c r="E27" s="13"/>
      <c r="F27" s="13"/>
      <c r="G27" s="15"/>
      <c r="H27" s="15"/>
      <c r="I27" s="15"/>
      <c r="J27" s="13"/>
      <c r="K27" s="13"/>
      <c r="L27" s="15"/>
      <c r="M27" s="15"/>
      <c r="N27" s="15"/>
      <c r="O27" s="13"/>
      <c r="P27" s="12"/>
      <c r="Q27" s="13"/>
    </row>
    <row r="28" spans="1:17" x14ac:dyDescent="0.25">
      <c r="A28" s="16"/>
      <c r="B28" s="12"/>
      <c r="C28" s="13"/>
      <c r="D28" s="14"/>
      <c r="E28" s="13"/>
      <c r="F28" s="13"/>
      <c r="G28" s="15"/>
      <c r="H28" s="15"/>
      <c r="I28" s="15"/>
      <c r="J28" s="13"/>
      <c r="K28" s="13"/>
      <c r="L28" s="15"/>
      <c r="M28" s="15"/>
      <c r="N28" s="15"/>
      <c r="O28" s="13"/>
      <c r="P28" s="12"/>
      <c r="Q28" s="13"/>
    </row>
    <row r="29" spans="1:17" x14ac:dyDescent="0.25">
      <c r="A29" s="16"/>
      <c r="B29" s="12"/>
      <c r="C29" s="13"/>
      <c r="D29" s="14"/>
      <c r="E29" s="13"/>
      <c r="F29" s="13"/>
      <c r="G29" s="15"/>
      <c r="H29" s="15"/>
      <c r="I29" s="15"/>
      <c r="J29" s="13"/>
      <c r="K29" s="13"/>
      <c r="L29" s="15"/>
      <c r="M29" s="15"/>
      <c r="N29" s="15"/>
      <c r="O29" s="13"/>
      <c r="P29" s="12"/>
      <c r="Q29" s="13"/>
    </row>
    <row r="30" spans="1:17" x14ac:dyDescent="0.25">
      <c r="A30" s="16"/>
      <c r="B30" s="12"/>
      <c r="C30" s="13"/>
      <c r="D30" s="14"/>
      <c r="E30" s="13"/>
      <c r="F30" s="13"/>
      <c r="G30" s="15"/>
      <c r="H30" s="15"/>
      <c r="I30" s="15"/>
      <c r="J30" s="13"/>
      <c r="K30" s="13"/>
      <c r="L30" s="15"/>
      <c r="M30" s="15"/>
      <c r="N30" s="15"/>
      <c r="O30" s="13"/>
      <c r="P30" s="12"/>
      <c r="Q30" s="13"/>
    </row>
    <row r="31" spans="1:17" x14ac:dyDescent="0.25">
      <c r="A31" s="16"/>
      <c r="B31" s="12"/>
      <c r="C31" s="13"/>
      <c r="D31" s="14"/>
      <c r="E31" s="13"/>
      <c r="F31" s="13"/>
      <c r="G31" s="15"/>
      <c r="H31" s="15"/>
      <c r="I31" s="15"/>
      <c r="J31" s="13"/>
      <c r="K31" s="13"/>
      <c r="L31" s="15"/>
      <c r="M31" s="15"/>
      <c r="N31" s="15"/>
      <c r="O31" s="13"/>
      <c r="P31" s="12"/>
      <c r="Q31" s="13"/>
    </row>
    <row r="32" spans="1:17" x14ac:dyDescent="0.25">
      <c r="A32" s="16"/>
      <c r="B32" s="12"/>
      <c r="C32" s="13"/>
      <c r="D32" s="14"/>
      <c r="E32" s="13"/>
      <c r="F32" s="13"/>
      <c r="G32" s="15"/>
      <c r="H32" s="15"/>
      <c r="I32" s="15"/>
      <c r="J32" s="13"/>
      <c r="K32" s="13"/>
      <c r="L32" s="15"/>
      <c r="M32" s="15"/>
      <c r="N32" s="15"/>
      <c r="O32" s="13"/>
      <c r="P32" s="12"/>
      <c r="Q32" s="13"/>
    </row>
    <row r="34" spans="6:6" x14ac:dyDescent="0.25">
      <c r="F34" s="3"/>
    </row>
  </sheetData>
  <sortState xmlns:xlrd2="http://schemas.microsoft.com/office/spreadsheetml/2017/richdata2" ref="A5:Q32">
    <sortCondition ref="A5:A32"/>
  </sortState>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23FC5-E5B6-4032-9573-656F6BEE53BC}">
  <sheetPr>
    <tabColor theme="7" tint="0.79998168889431442"/>
  </sheetPr>
  <dimension ref="A1:H20"/>
  <sheetViews>
    <sheetView view="pageLayout" topLeftCell="A10" zoomScale="85" zoomScaleNormal="85" zoomScalePageLayoutView="85" workbookViewId="0">
      <selection activeCell="H6" sqref="H6"/>
    </sheetView>
  </sheetViews>
  <sheetFormatPr defaultRowHeight="15" x14ac:dyDescent="0.25"/>
  <cols>
    <col min="1" max="1" width="33.85546875" customWidth="1"/>
    <col min="2" max="2" width="68.5703125" style="561" customWidth="1"/>
    <col min="3" max="3" width="17.140625" style="561" customWidth="1"/>
    <col min="4" max="8" width="19.5703125" style="494" customWidth="1"/>
    <col min="11" max="11" width="17.140625" customWidth="1"/>
  </cols>
  <sheetData>
    <row r="1" spans="1:8" ht="18.75" x14ac:dyDescent="0.3">
      <c r="A1" s="2" t="s">
        <v>1003</v>
      </c>
      <c r="D1" s="98"/>
      <c r="E1"/>
      <c r="F1" s="98"/>
      <c r="G1"/>
      <c r="H1"/>
    </row>
    <row r="2" spans="1:8" ht="18.75" x14ac:dyDescent="0.3">
      <c r="A2" s="135" t="s">
        <v>1004</v>
      </c>
      <c r="D2" s="98"/>
      <c r="E2"/>
      <c r="F2" s="98"/>
      <c r="G2"/>
      <c r="H2"/>
    </row>
    <row r="3" spans="1:8" x14ac:dyDescent="0.25">
      <c r="B3"/>
      <c r="D3" s="98"/>
      <c r="E3"/>
      <c r="F3" s="98"/>
      <c r="G3"/>
      <c r="H3"/>
    </row>
    <row r="4" spans="1:8" x14ac:dyDescent="0.25">
      <c r="B4"/>
      <c r="C4"/>
      <c r="D4" s="562" t="s">
        <v>916</v>
      </c>
      <c r="E4" s="563" t="s">
        <v>1005</v>
      </c>
      <c r="F4" s="98"/>
      <c r="G4"/>
      <c r="H4"/>
    </row>
    <row r="5" spans="1:8" x14ac:dyDescent="0.25">
      <c r="B5"/>
      <c r="C5"/>
      <c r="D5" s="564" t="s">
        <v>924</v>
      </c>
      <c r="E5" s="495">
        <v>1774</v>
      </c>
      <c r="F5" s="98"/>
      <c r="G5"/>
      <c r="H5"/>
    </row>
    <row r="6" spans="1:8" x14ac:dyDescent="0.25">
      <c r="B6"/>
      <c r="C6"/>
      <c r="D6" s="564" t="s">
        <v>926</v>
      </c>
      <c r="E6" s="654">
        <v>1760</v>
      </c>
      <c r="F6" s="98"/>
      <c r="G6"/>
      <c r="H6"/>
    </row>
    <row r="7" spans="1:8" x14ac:dyDescent="0.25">
      <c r="B7"/>
      <c r="C7"/>
      <c r="D7" s="564" t="s">
        <v>930</v>
      </c>
      <c r="E7" s="495">
        <v>2088</v>
      </c>
      <c r="F7" s="98"/>
      <c r="G7"/>
      <c r="H7"/>
    </row>
    <row r="8" spans="1:8" x14ac:dyDescent="0.25">
      <c r="A8" s="565"/>
      <c r="B8"/>
      <c r="C8"/>
      <c r="D8" s="564" t="s">
        <v>938</v>
      </c>
      <c r="E8" s="654">
        <v>1300</v>
      </c>
      <c r="F8" s="98"/>
      <c r="G8"/>
      <c r="H8"/>
    </row>
    <row r="9" spans="1:8" ht="18.75" x14ac:dyDescent="0.3">
      <c r="D9" s="2"/>
      <c r="E9"/>
      <c r="F9" s="98"/>
      <c r="G9"/>
      <c r="H9"/>
    </row>
    <row r="10" spans="1:8" ht="45" x14ac:dyDescent="0.25">
      <c r="A10" s="843" t="s">
        <v>914</v>
      </c>
      <c r="B10" s="843" t="s">
        <v>1006</v>
      </c>
      <c r="C10" s="566" t="s">
        <v>1007</v>
      </c>
      <c r="D10" s="11" t="s">
        <v>1008</v>
      </c>
      <c r="E10" s="11" t="s">
        <v>1009</v>
      </c>
      <c r="F10" s="507" t="s">
        <v>1010</v>
      </c>
      <c r="G10" s="11" t="s">
        <v>1011</v>
      </c>
      <c r="H10" s="567" t="s">
        <v>1012</v>
      </c>
    </row>
    <row r="11" spans="1:8" ht="21" customHeight="1" x14ac:dyDescent="0.25">
      <c r="A11" s="844"/>
      <c r="B11" s="844"/>
      <c r="C11" s="568"/>
      <c r="D11" s="11" t="s">
        <v>1013</v>
      </c>
      <c r="E11" s="11" t="s">
        <v>1013</v>
      </c>
      <c r="F11" s="11" t="s">
        <v>1014</v>
      </c>
      <c r="G11" s="11" t="s">
        <v>1015</v>
      </c>
      <c r="H11" s="567" t="s">
        <v>1013</v>
      </c>
    </row>
    <row r="12" spans="1:8" ht="48.6" customHeight="1" x14ac:dyDescent="0.25">
      <c r="A12" s="569" t="s">
        <v>1016</v>
      </c>
      <c r="B12" s="569" t="s">
        <v>1017</v>
      </c>
      <c r="C12" s="569" t="s">
        <v>1018</v>
      </c>
      <c r="D12" s="570">
        <v>0.01</v>
      </c>
      <c r="E12" s="571">
        <v>5.0000000000000001E-3</v>
      </c>
      <c r="F12" s="572">
        <v>0.8</v>
      </c>
      <c r="G12" s="572">
        <v>0.7</v>
      </c>
      <c r="H12" s="573">
        <f>(1-G12)*F12</f>
        <v>0.24000000000000005</v>
      </c>
    </row>
    <row r="13" spans="1:8" ht="48.6" customHeight="1" x14ac:dyDescent="0.25">
      <c r="A13" s="569" t="s">
        <v>1019</v>
      </c>
      <c r="B13" s="569" t="s">
        <v>1020</v>
      </c>
      <c r="C13" s="569" t="s">
        <v>1021</v>
      </c>
      <c r="D13" s="570">
        <v>0.03</v>
      </c>
      <c r="E13" s="574">
        <v>0.15</v>
      </c>
      <c r="F13" s="572">
        <v>0.8</v>
      </c>
      <c r="G13" s="572">
        <v>0.7</v>
      </c>
      <c r="H13" s="573">
        <f t="shared" ref="H13:H19" si="0">(1-G13)*F13</f>
        <v>0.24000000000000005</v>
      </c>
    </row>
    <row r="14" spans="1:8" ht="62.45" customHeight="1" x14ac:dyDescent="0.25">
      <c r="A14" s="569" t="s">
        <v>1022</v>
      </c>
      <c r="B14" s="569" t="s">
        <v>1023</v>
      </c>
      <c r="C14" s="569" t="s">
        <v>1024</v>
      </c>
      <c r="D14" s="570">
        <v>0.03</v>
      </c>
      <c r="E14" s="574">
        <v>0.35</v>
      </c>
      <c r="F14" s="572">
        <v>1</v>
      </c>
      <c r="G14" s="572">
        <v>0.7</v>
      </c>
      <c r="H14" s="573">
        <f t="shared" si="0"/>
        <v>0.30000000000000004</v>
      </c>
    </row>
    <row r="15" spans="1:8" ht="48.6" customHeight="1" x14ac:dyDescent="0.25">
      <c r="A15" s="569" t="s">
        <v>1025</v>
      </c>
      <c r="B15" s="569" t="s">
        <v>1026</v>
      </c>
      <c r="C15" s="575" t="s">
        <v>1027</v>
      </c>
      <c r="D15" s="570">
        <v>0.01</v>
      </c>
      <c r="E15" s="574">
        <v>0.5</v>
      </c>
      <c r="F15" s="572">
        <v>0.5</v>
      </c>
      <c r="G15" s="572">
        <v>0.7</v>
      </c>
      <c r="H15" s="573">
        <f t="shared" si="0"/>
        <v>0.15000000000000002</v>
      </c>
    </row>
    <row r="16" spans="1:8" ht="66.599999999999994" customHeight="1" x14ac:dyDescent="0.25">
      <c r="A16" s="569" t="s">
        <v>1028</v>
      </c>
      <c r="B16" s="569" t="s">
        <v>1029</v>
      </c>
      <c r="C16" s="569" t="s">
        <v>1030</v>
      </c>
      <c r="D16" s="570">
        <v>0.03</v>
      </c>
      <c r="E16" s="574">
        <v>0.25</v>
      </c>
      <c r="F16" s="572">
        <v>1</v>
      </c>
      <c r="G16" s="572">
        <v>0.9</v>
      </c>
      <c r="H16" s="573">
        <f t="shared" si="0"/>
        <v>9.9999999999999978E-2</v>
      </c>
    </row>
    <row r="17" spans="1:8" ht="85.35" customHeight="1" x14ac:dyDescent="0.25">
      <c r="A17" s="569" t="s">
        <v>936</v>
      </c>
      <c r="B17" s="569" t="s">
        <v>1031</v>
      </c>
      <c r="C17" s="569" t="s">
        <v>1032</v>
      </c>
      <c r="D17" s="570">
        <v>0.01</v>
      </c>
      <c r="E17" s="574">
        <v>0.15</v>
      </c>
      <c r="F17" s="572">
        <v>1</v>
      </c>
      <c r="G17" s="572">
        <v>0.95</v>
      </c>
      <c r="H17" s="573">
        <f t="shared" si="0"/>
        <v>5.0000000000000044E-2</v>
      </c>
    </row>
    <row r="18" spans="1:8" ht="48.6" customHeight="1" x14ac:dyDescent="0.25">
      <c r="A18" s="569" t="s">
        <v>922</v>
      </c>
      <c r="B18" s="569" t="s">
        <v>1033</v>
      </c>
      <c r="C18" s="569" t="s">
        <v>1034</v>
      </c>
      <c r="D18" s="570">
        <v>0.01</v>
      </c>
      <c r="E18" s="574">
        <v>0.1</v>
      </c>
      <c r="F18" s="572">
        <v>0.8</v>
      </c>
      <c r="G18" s="572">
        <v>0.8</v>
      </c>
      <c r="H18" s="573">
        <f t="shared" si="0"/>
        <v>0.15999999999999998</v>
      </c>
    </row>
    <row r="19" spans="1:8" ht="33.6" customHeight="1" x14ac:dyDescent="0.25">
      <c r="A19" s="569" t="s">
        <v>1035</v>
      </c>
      <c r="B19" s="569" t="s">
        <v>1036</v>
      </c>
      <c r="C19" s="569" t="s">
        <v>1037</v>
      </c>
      <c r="D19" s="570">
        <v>5.0000000000000001E-3</v>
      </c>
      <c r="E19" s="574">
        <v>0.2</v>
      </c>
      <c r="F19" s="572">
        <v>0.5</v>
      </c>
      <c r="G19" s="572">
        <v>0.5</v>
      </c>
      <c r="H19" s="573">
        <f t="shared" si="0"/>
        <v>0.25</v>
      </c>
    </row>
    <row r="20" spans="1:8" x14ac:dyDescent="0.25">
      <c r="A20" t="s">
        <v>963</v>
      </c>
    </row>
  </sheetData>
  <mergeCells count="2">
    <mergeCell ref="A10:A11"/>
    <mergeCell ref="B10:B11"/>
  </mergeCells>
  <pageMargins left="0.7" right="0.7" top="0.75" bottom="0.75" header="0.3" footer="0.3"/>
  <pageSetup scale="33" orientation="landscape" r:id="rId1"/>
  <headerFooter>
    <oddFooter>&amp;LSustainability Management Plan
Clinton National Airport&amp;RAppendix B: SMP Baseline Assessment
Page &amp;P of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4FB01-7B7C-4494-9B35-BEE2DDE0F38C}">
  <sheetPr>
    <tabColor theme="7" tint="0.79998168889431442"/>
    <pageSetUpPr fitToPage="1"/>
  </sheetPr>
  <dimension ref="A1:J60"/>
  <sheetViews>
    <sheetView zoomScale="115" zoomScaleNormal="115" zoomScalePageLayoutView="70" workbookViewId="0">
      <selection activeCell="I14" sqref="I14"/>
    </sheetView>
  </sheetViews>
  <sheetFormatPr defaultRowHeight="15" x14ac:dyDescent="0.25"/>
  <cols>
    <col min="1" max="1" width="14.85546875" customWidth="1"/>
    <col min="2" max="2" width="17.5703125" style="98" customWidth="1"/>
    <col min="3" max="3" width="17.5703125" style="98" hidden="1" customWidth="1"/>
    <col min="4" max="4" width="17.5703125" style="98" customWidth="1"/>
    <col min="5" max="5" width="17.5703125" style="98" hidden="1" customWidth="1"/>
    <col min="6" max="6" width="17.5703125" style="98" customWidth="1"/>
    <col min="7" max="7" width="17.5703125" style="1" customWidth="1"/>
    <col min="9" max="11" width="8.85546875" customWidth="1"/>
  </cols>
  <sheetData>
    <row r="1" spans="1:10" ht="18.75" x14ac:dyDescent="0.3">
      <c r="A1" s="2" t="s">
        <v>16</v>
      </c>
    </row>
    <row r="2" spans="1:10" ht="18.75" x14ac:dyDescent="0.3">
      <c r="A2" s="135"/>
    </row>
    <row r="3" spans="1:10" x14ac:dyDescent="0.25">
      <c r="A3" s="466"/>
    </row>
    <row r="4" spans="1:10" ht="15.75" thickBot="1" x14ac:dyDescent="0.3">
      <c r="A4" s="467" t="s">
        <v>1038</v>
      </c>
    </row>
    <row r="5" spans="1:10" ht="39.6" customHeight="1" x14ac:dyDescent="0.25">
      <c r="A5" s="849" t="s">
        <v>984</v>
      </c>
      <c r="B5" s="176" t="s">
        <v>1039</v>
      </c>
      <c r="C5" s="176" t="s">
        <v>1040</v>
      </c>
      <c r="D5" s="176" t="s">
        <v>1040</v>
      </c>
      <c r="E5" s="176" t="s">
        <v>1041</v>
      </c>
      <c r="F5" s="176" t="s">
        <v>1041</v>
      </c>
      <c r="G5" s="176" t="s">
        <v>1042</v>
      </c>
      <c r="I5" s="845" t="s">
        <v>1043</v>
      </c>
      <c r="J5" s="846"/>
    </row>
    <row r="6" spans="1:10" ht="15.75" thickBot="1" x14ac:dyDescent="0.3">
      <c r="A6" s="849"/>
      <c r="B6" s="10" t="s">
        <v>269</v>
      </c>
      <c r="C6" s="10" t="s">
        <v>1044</v>
      </c>
      <c r="D6" s="10" t="s">
        <v>269</v>
      </c>
      <c r="E6" s="10" t="s">
        <v>1044</v>
      </c>
      <c r="F6" s="10" t="s">
        <v>269</v>
      </c>
      <c r="G6" s="10" t="s">
        <v>269</v>
      </c>
      <c r="I6" s="847">
        <v>0.1026</v>
      </c>
      <c r="J6" s="848"/>
    </row>
    <row r="7" spans="1:10" ht="72" x14ac:dyDescent="0.25">
      <c r="A7" s="468" t="s">
        <v>397</v>
      </c>
      <c r="B7" s="469" t="s">
        <v>1045</v>
      </c>
      <c r="C7" s="469" t="s">
        <v>1046</v>
      </c>
      <c r="D7" s="469" t="s">
        <v>1047</v>
      </c>
      <c r="E7" s="469" t="s">
        <v>1046</v>
      </c>
      <c r="F7" s="469" t="s">
        <v>1047</v>
      </c>
      <c r="G7" s="481"/>
    </row>
    <row r="8" spans="1:10" x14ac:dyDescent="0.25">
      <c r="A8" s="470">
        <v>43466</v>
      </c>
      <c r="B8" s="471">
        <v>4121</v>
      </c>
      <c r="C8" s="471">
        <v>3627</v>
      </c>
      <c r="D8" s="471">
        <f t="shared" ref="D8:D55" si="0">C8*$I$6</f>
        <v>372.1302</v>
      </c>
      <c r="E8" s="471"/>
      <c r="F8" s="471">
        <f t="shared" ref="F8:F55" si="1">E8*$I$6</f>
        <v>0</v>
      </c>
      <c r="G8" s="482">
        <f>F8+D8+B8</f>
        <v>4493.1301999999996</v>
      </c>
    </row>
    <row r="9" spans="1:10" x14ac:dyDescent="0.25">
      <c r="A9" s="470">
        <v>43497</v>
      </c>
      <c r="B9" s="471">
        <v>3158</v>
      </c>
      <c r="C9" s="471">
        <v>5301</v>
      </c>
      <c r="D9" s="471">
        <f t="shared" si="0"/>
        <v>543.88260000000002</v>
      </c>
      <c r="E9" s="471"/>
      <c r="F9" s="471">
        <f t="shared" si="1"/>
        <v>0</v>
      </c>
      <c r="G9" s="482">
        <f t="shared" ref="G9:G55" si="2">F9+D9+B9</f>
        <v>3701.8825999999999</v>
      </c>
    </row>
    <row r="10" spans="1:10" x14ac:dyDescent="0.25">
      <c r="A10" s="470">
        <v>43525</v>
      </c>
      <c r="B10" s="471">
        <v>2999</v>
      </c>
      <c r="C10" s="471">
        <v>5064</v>
      </c>
      <c r="D10" s="471">
        <f t="shared" si="0"/>
        <v>519.56639999999993</v>
      </c>
      <c r="E10" s="471">
        <v>47</v>
      </c>
      <c r="F10" s="471">
        <f t="shared" si="1"/>
        <v>4.8221999999999996</v>
      </c>
      <c r="G10" s="482">
        <f t="shared" si="2"/>
        <v>3523.3885999999998</v>
      </c>
    </row>
    <row r="11" spans="1:10" x14ac:dyDescent="0.25">
      <c r="A11" s="470">
        <v>43556</v>
      </c>
      <c r="B11" s="471">
        <v>2160</v>
      </c>
      <c r="C11" s="471">
        <v>1978</v>
      </c>
      <c r="D11" s="471">
        <f t="shared" si="0"/>
        <v>202.94280000000001</v>
      </c>
      <c r="E11" s="471">
        <v>231</v>
      </c>
      <c r="F11" s="471">
        <f t="shared" si="1"/>
        <v>23.700599999999998</v>
      </c>
      <c r="G11" s="482">
        <f t="shared" si="2"/>
        <v>2386.6433999999999</v>
      </c>
    </row>
    <row r="12" spans="1:10" x14ac:dyDescent="0.25">
      <c r="A12" s="470">
        <v>43586</v>
      </c>
      <c r="B12" s="471">
        <v>1776</v>
      </c>
      <c r="C12" s="471">
        <v>303</v>
      </c>
      <c r="D12" s="471">
        <f t="shared" si="0"/>
        <v>31.087799999999998</v>
      </c>
      <c r="E12" s="471">
        <v>55</v>
      </c>
      <c r="F12" s="471">
        <f t="shared" si="1"/>
        <v>5.6429999999999998</v>
      </c>
      <c r="G12" s="482">
        <f t="shared" si="2"/>
        <v>1812.7308</v>
      </c>
    </row>
    <row r="13" spans="1:10" x14ac:dyDescent="0.25">
      <c r="A13" s="470">
        <v>43617</v>
      </c>
      <c r="B13" s="471">
        <v>1203</v>
      </c>
      <c r="C13" s="471">
        <v>88</v>
      </c>
      <c r="D13" s="471">
        <f t="shared" si="0"/>
        <v>9.0288000000000004</v>
      </c>
      <c r="E13" s="471">
        <v>70</v>
      </c>
      <c r="F13" s="471">
        <f t="shared" si="1"/>
        <v>7.1819999999999995</v>
      </c>
      <c r="G13" s="482">
        <f t="shared" si="2"/>
        <v>1219.2108000000001</v>
      </c>
    </row>
    <row r="14" spans="1:10" x14ac:dyDescent="0.25">
      <c r="A14" s="470">
        <v>43647</v>
      </c>
      <c r="B14" s="471">
        <v>1330</v>
      </c>
      <c r="C14" s="471">
        <v>69</v>
      </c>
      <c r="D14" s="471">
        <f t="shared" si="0"/>
        <v>7.0793999999999997</v>
      </c>
      <c r="E14" s="471">
        <v>61</v>
      </c>
      <c r="F14" s="471">
        <f t="shared" si="1"/>
        <v>6.2585999999999995</v>
      </c>
      <c r="G14" s="482">
        <f t="shared" si="2"/>
        <v>1343.338</v>
      </c>
    </row>
    <row r="15" spans="1:10" x14ac:dyDescent="0.25">
      <c r="A15" s="470">
        <v>43678</v>
      </c>
      <c r="B15" s="471">
        <v>1443</v>
      </c>
      <c r="C15" s="471">
        <v>76</v>
      </c>
      <c r="D15" s="471">
        <f t="shared" si="0"/>
        <v>7.7976000000000001</v>
      </c>
      <c r="E15" s="471">
        <v>87</v>
      </c>
      <c r="F15" s="471">
        <f t="shared" si="1"/>
        <v>8.9261999999999997</v>
      </c>
      <c r="G15" s="482">
        <f t="shared" si="2"/>
        <v>1459.7238</v>
      </c>
    </row>
    <row r="16" spans="1:10" x14ac:dyDescent="0.25">
      <c r="A16" s="470">
        <v>43709</v>
      </c>
      <c r="B16" s="471">
        <v>1425</v>
      </c>
      <c r="C16" s="471">
        <v>65</v>
      </c>
      <c r="D16" s="471">
        <f t="shared" si="0"/>
        <v>6.6689999999999996</v>
      </c>
      <c r="E16" s="471">
        <v>30</v>
      </c>
      <c r="F16" s="471">
        <f t="shared" si="1"/>
        <v>3.0779999999999998</v>
      </c>
      <c r="G16" s="482">
        <f t="shared" si="2"/>
        <v>1434.7470000000001</v>
      </c>
    </row>
    <row r="17" spans="1:7" x14ac:dyDescent="0.25">
      <c r="A17" s="470">
        <v>43739</v>
      </c>
      <c r="B17" s="471">
        <v>2095</v>
      </c>
      <c r="C17" s="471">
        <v>613</v>
      </c>
      <c r="D17" s="471">
        <f t="shared" si="0"/>
        <v>62.893799999999999</v>
      </c>
      <c r="E17" s="471">
        <v>99</v>
      </c>
      <c r="F17" s="471">
        <f t="shared" si="1"/>
        <v>10.157399999999999</v>
      </c>
      <c r="G17" s="482">
        <f t="shared" si="2"/>
        <v>2168.0511999999999</v>
      </c>
    </row>
    <row r="18" spans="1:7" x14ac:dyDescent="0.25">
      <c r="A18" s="470">
        <v>43770</v>
      </c>
      <c r="B18" s="471">
        <v>3299</v>
      </c>
      <c r="C18" s="471">
        <v>2922</v>
      </c>
      <c r="D18" s="471">
        <f t="shared" si="0"/>
        <v>299.79719999999998</v>
      </c>
      <c r="E18" s="471">
        <v>121</v>
      </c>
      <c r="F18" s="471">
        <f t="shared" si="1"/>
        <v>12.4146</v>
      </c>
      <c r="G18" s="482">
        <f t="shared" si="2"/>
        <v>3611.2118</v>
      </c>
    </row>
    <row r="19" spans="1:7" x14ac:dyDescent="0.25">
      <c r="A19" s="470">
        <v>43800</v>
      </c>
      <c r="B19" s="471">
        <v>3977</v>
      </c>
      <c r="C19" s="471">
        <v>3402</v>
      </c>
      <c r="D19" s="471">
        <f t="shared" si="0"/>
        <v>349.04519999999997</v>
      </c>
      <c r="E19" s="471">
        <v>282</v>
      </c>
      <c r="F19" s="471">
        <f t="shared" si="1"/>
        <v>28.933199999999999</v>
      </c>
      <c r="G19" s="482">
        <f t="shared" si="2"/>
        <v>4354.9784</v>
      </c>
    </row>
    <row r="20" spans="1:7" x14ac:dyDescent="0.25">
      <c r="A20" s="470">
        <v>43831</v>
      </c>
      <c r="B20" s="471">
        <v>4012</v>
      </c>
      <c r="C20" s="471">
        <v>4484</v>
      </c>
      <c r="D20" s="471">
        <f t="shared" si="0"/>
        <v>460.05840000000001</v>
      </c>
      <c r="E20" s="471">
        <v>372</v>
      </c>
      <c r="F20" s="471">
        <f t="shared" si="1"/>
        <v>38.167200000000001</v>
      </c>
      <c r="G20" s="482">
        <f t="shared" si="2"/>
        <v>4510.2255999999998</v>
      </c>
    </row>
    <row r="21" spans="1:7" x14ac:dyDescent="0.25">
      <c r="A21" s="470">
        <v>43862</v>
      </c>
      <c r="B21" s="471">
        <v>3814</v>
      </c>
      <c r="C21" s="471">
        <v>5357</v>
      </c>
      <c r="D21" s="471">
        <f t="shared" si="0"/>
        <v>549.62819999999999</v>
      </c>
      <c r="E21" s="471">
        <v>786</v>
      </c>
      <c r="F21" s="471">
        <f t="shared" si="1"/>
        <v>80.643599999999992</v>
      </c>
      <c r="G21" s="482">
        <f t="shared" si="2"/>
        <v>4444.2718000000004</v>
      </c>
    </row>
    <row r="22" spans="1:7" x14ac:dyDescent="0.25">
      <c r="A22" s="470">
        <v>43891</v>
      </c>
      <c r="B22" s="471">
        <v>2879</v>
      </c>
      <c r="C22" s="471">
        <v>9079</v>
      </c>
      <c r="D22" s="471">
        <f t="shared" si="0"/>
        <v>931.50540000000001</v>
      </c>
      <c r="E22" s="471">
        <v>125</v>
      </c>
      <c r="F22" s="471">
        <f t="shared" si="1"/>
        <v>12.824999999999999</v>
      </c>
      <c r="G22" s="482">
        <f t="shared" si="2"/>
        <v>3823.3303999999998</v>
      </c>
    </row>
    <row r="23" spans="1:7" x14ac:dyDescent="0.25">
      <c r="A23" s="470">
        <v>43922</v>
      </c>
      <c r="B23" s="471">
        <v>2244</v>
      </c>
      <c r="C23" s="471">
        <v>4462</v>
      </c>
      <c r="D23" s="471">
        <f t="shared" si="0"/>
        <v>457.80119999999999</v>
      </c>
      <c r="E23" s="471">
        <v>171</v>
      </c>
      <c r="F23" s="471">
        <f t="shared" si="1"/>
        <v>17.544599999999999</v>
      </c>
      <c r="G23" s="482">
        <f t="shared" si="2"/>
        <v>2719.3458000000001</v>
      </c>
    </row>
    <row r="24" spans="1:7" x14ac:dyDescent="0.25">
      <c r="A24" s="470">
        <v>43952</v>
      </c>
      <c r="B24" s="471">
        <v>1720</v>
      </c>
      <c r="C24" s="471">
        <v>2359</v>
      </c>
      <c r="D24" s="471">
        <f t="shared" si="0"/>
        <v>242.0334</v>
      </c>
      <c r="E24" s="471">
        <v>47</v>
      </c>
      <c r="F24" s="471">
        <f t="shared" si="1"/>
        <v>4.8221999999999996</v>
      </c>
      <c r="G24" s="482">
        <f t="shared" si="2"/>
        <v>1966.8556000000001</v>
      </c>
    </row>
    <row r="25" spans="1:7" x14ac:dyDescent="0.25">
      <c r="A25" s="470">
        <v>43983</v>
      </c>
      <c r="B25" s="471">
        <v>1387</v>
      </c>
      <c r="C25" s="471">
        <v>647</v>
      </c>
      <c r="D25" s="471">
        <f t="shared" si="0"/>
        <v>66.382199999999997</v>
      </c>
      <c r="E25" s="471">
        <v>58</v>
      </c>
      <c r="F25" s="471">
        <f t="shared" si="1"/>
        <v>5.9508000000000001</v>
      </c>
      <c r="G25" s="482">
        <f t="shared" si="2"/>
        <v>1459.3330000000001</v>
      </c>
    </row>
    <row r="26" spans="1:7" x14ac:dyDescent="0.25">
      <c r="A26" s="470">
        <v>44013</v>
      </c>
      <c r="B26" s="471">
        <v>1519</v>
      </c>
      <c r="C26" s="471">
        <v>67</v>
      </c>
      <c r="D26" s="471">
        <f t="shared" si="0"/>
        <v>6.8742000000000001</v>
      </c>
      <c r="E26" s="471">
        <v>40</v>
      </c>
      <c r="F26" s="471">
        <f t="shared" si="1"/>
        <v>4.1040000000000001</v>
      </c>
      <c r="G26" s="482">
        <f t="shared" si="2"/>
        <v>1529.9782</v>
      </c>
    </row>
    <row r="27" spans="1:7" x14ac:dyDescent="0.25">
      <c r="A27" s="470">
        <v>44044</v>
      </c>
      <c r="B27" s="471">
        <v>1616</v>
      </c>
      <c r="C27" s="471">
        <v>67</v>
      </c>
      <c r="D27" s="471">
        <f t="shared" si="0"/>
        <v>6.8742000000000001</v>
      </c>
      <c r="E27" s="471">
        <v>40</v>
      </c>
      <c r="F27" s="471">
        <f t="shared" si="1"/>
        <v>4.1040000000000001</v>
      </c>
      <c r="G27" s="482">
        <f t="shared" si="2"/>
        <v>1626.9782</v>
      </c>
    </row>
    <row r="28" spans="1:7" x14ac:dyDescent="0.25">
      <c r="A28" s="470">
        <v>44075</v>
      </c>
      <c r="B28" s="471">
        <v>1723</v>
      </c>
      <c r="C28" s="471">
        <v>72</v>
      </c>
      <c r="D28" s="471">
        <f t="shared" si="0"/>
        <v>7.3872</v>
      </c>
      <c r="E28" s="471">
        <v>62</v>
      </c>
      <c r="F28" s="471">
        <f t="shared" si="1"/>
        <v>6.3612000000000002</v>
      </c>
      <c r="G28" s="482">
        <f t="shared" si="2"/>
        <v>1736.7483999999999</v>
      </c>
    </row>
    <row r="29" spans="1:7" x14ac:dyDescent="0.25">
      <c r="A29" s="470">
        <v>44105</v>
      </c>
      <c r="B29" s="471">
        <v>2017</v>
      </c>
      <c r="C29" s="471">
        <v>790</v>
      </c>
      <c r="D29" s="471">
        <f t="shared" si="0"/>
        <v>81.054000000000002</v>
      </c>
      <c r="E29" s="471">
        <v>71</v>
      </c>
      <c r="F29" s="471">
        <f t="shared" si="1"/>
        <v>7.2846000000000002</v>
      </c>
      <c r="G29" s="482">
        <f t="shared" si="2"/>
        <v>2105.3386</v>
      </c>
    </row>
    <row r="30" spans="1:7" x14ac:dyDescent="0.25">
      <c r="A30" s="470">
        <v>44136</v>
      </c>
      <c r="B30" s="471">
        <v>2349</v>
      </c>
      <c r="C30" s="471">
        <v>766</v>
      </c>
      <c r="D30" s="471">
        <f t="shared" si="0"/>
        <v>78.5916</v>
      </c>
      <c r="E30" s="471">
        <v>50</v>
      </c>
      <c r="F30" s="471">
        <f t="shared" si="1"/>
        <v>5.13</v>
      </c>
      <c r="G30" s="482">
        <f t="shared" si="2"/>
        <v>2432.7215999999999</v>
      </c>
    </row>
    <row r="31" spans="1:7" x14ac:dyDescent="0.25">
      <c r="A31" s="470">
        <v>44166</v>
      </c>
      <c r="B31" s="471">
        <v>3789</v>
      </c>
      <c r="C31" s="471">
        <v>7355</v>
      </c>
      <c r="D31" s="471">
        <f t="shared" si="0"/>
        <v>754.62299999999993</v>
      </c>
      <c r="E31" s="471">
        <v>165</v>
      </c>
      <c r="F31" s="471">
        <f t="shared" si="1"/>
        <v>16.928999999999998</v>
      </c>
      <c r="G31" s="482">
        <f t="shared" si="2"/>
        <v>4560.5519999999997</v>
      </c>
    </row>
    <row r="32" spans="1:7" x14ac:dyDescent="0.25">
      <c r="A32" s="470">
        <v>44197</v>
      </c>
      <c r="B32" s="471">
        <v>3965</v>
      </c>
      <c r="C32" s="471">
        <v>7699</v>
      </c>
      <c r="D32" s="471">
        <f t="shared" si="0"/>
        <v>789.91739999999993</v>
      </c>
      <c r="E32" s="471">
        <v>96</v>
      </c>
      <c r="F32" s="471">
        <f t="shared" si="1"/>
        <v>9.8495999999999988</v>
      </c>
      <c r="G32" s="482">
        <f t="shared" si="2"/>
        <v>4764.7669999999998</v>
      </c>
    </row>
    <row r="33" spans="1:7" x14ac:dyDescent="0.25">
      <c r="A33" s="470">
        <v>44228</v>
      </c>
      <c r="B33" s="471">
        <v>4235</v>
      </c>
      <c r="C33" s="471">
        <v>6150</v>
      </c>
      <c r="D33" s="471">
        <f t="shared" si="0"/>
        <v>630.99</v>
      </c>
      <c r="E33" s="471">
        <v>65</v>
      </c>
      <c r="F33" s="471">
        <f t="shared" si="1"/>
        <v>6.6689999999999996</v>
      </c>
      <c r="G33" s="482">
        <f t="shared" si="2"/>
        <v>4872.6589999999997</v>
      </c>
    </row>
    <row r="34" spans="1:7" x14ac:dyDescent="0.25">
      <c r="A34" s="470">
        <v>44256</v>
      </c>
      <c r="B34" s="471">
        <v>2573</v>
      </c>
      <c r="C34" s="471">
        <v>7781</v>
      </c>
      <c r="D34" s="471">
        <f t="shared" si="0"/>
        <v>798.3306</v>
      </c>
      <c r="E34" s="471">
        <v>565</v>
      </c>
      <c r="F34" s="471">
        <f t="shared" si="1"/>
        <v>57.969000000000001</v>
      </c>
      <c r="G34" s="482">
        <f t="shared" si="2"/>
        <v>3429.2996000000003</v>
      </c>
    </row>
    <row r="35" spans="1:7" x14ac:dyDescent="0.25">
      <c r="A35" s="470">
        <v>44287</v>
      </c>
      <c r="B35" s="471">
        <v>2088</v>
      </c>
      <c r="C35" s="471">
        <v>3401</v>
      </c>
      <c r="D35" s="471">
        <f t="shared" si="0"/>
        <v>348.94259999999997</v>
      </c>
      <c r="E35" s="471">
        <v>69</v>
      </c>
      <c r="F35" s="471">
        <f t="shared" si="1"/>
        <v>7.0793999999999997</v>
      </c>
      <c r="G35" s="482">
        <f t="shared" si="2"/>
        <v>2444.0219999999999</v>
      </c>
    </row>
    <row r="36" spans="1:7" x14ac:dyDescent="0.25">
      <c r="A36" s="470">
        <v>44317</v>
      </c>
      <c r="B36" s="471">
        <v>1610</v>
      </c>
      <c r="C36" s="471">
        <v>2297</v>
      </c>
      <c r="D36" s="471">
        <f t="shared" si="0"/>
        <v>235.6722</v>
      </c>
      <c r="E36" s="471">
        <v>50</v>
      </c>
      <c r="F36" s="471">
        <f t="shared" si="1"/>
        <v>5.13</v>
      </c>
      <c r="G36" s="482">
        <f t="shared" si="2"/>
        <v>1850.8022000000001</v>
      </c>
    </row>
    <row r="37" spans="1:7" x14ac:dyDescent="0.25">
      <c r="A37" s="470">
        <v>44348</v>
      </c>
      <c r="B37" s="471">
        <v>1447</v>
      </c>
      <c r="C37" s="471">
        <v>539</v>
      </c>
      <c r="D37" s="471">
        <f t="shared" si="0"/>
        <v>55.301400000000001</v>
      </c>
      <c r="E37" s="471">
        <v>30</v>
      </c>
      <c r="F37" s="471">
        <f t="shared" si="1"/>
        <v>3.0779999999999998</v>
      </c>
      <c r="G37" s="482">
        <f t="shared" si="2"/>
        <v>1505.3794</v>
      </c>
    </row>
    <row r="38" spans="1:7" x14ac:dyDescent="0.25">
      <c r="A38" s="470">
        <v>44378</v>
      </c>
      <c r="B38" s="471">
        <v>1353</v>
      </c>
      <c r="C38" s="471">
        <v>156</v>
      </c>
      <c r="D38" s="471">
        <f t="shared" si="0"/>
        <v>16.005600000000001</v>
      </c>
      <c r="E38" s="471">
        <v>116</v>
      </c>
      <c r="F38" s="471">
        <f t="shared" si="1"/>
        <v>11.9016</v>
      </c>
      <c r="G38" s="482">
        <f t="shared" si="2"/>
        <v>1380.9072000000001</v>
      </c>
    </row>
    <row r="39" spans="1:7" x14ac:dyDescent="0.25">
      <c r="A39" s="470">
        <v>44409</v>
      </c>
      <c r="B39" s="471">
        <v>1370</v>
      </c>
      <c r="C39" s="471">
        <v>54</v>
      </c>
      <c r="D39" s="471">
        <f t="shared" si="0"/>
        <v>5.5404</v>
      </c>
      <c r="E39" s="471">
        <v>40</v>
      </c>
      <c r="F39" s="471">
        <f t="shared" si="1"/>
        <v>4.1040000000000001</v>
      </c>
      <c r="G39" s="482">
        <f t="shared" si="2"/>
        <v>1379.6443999999999</v>
      </c>
    </row>
    <row r="40" spans="1:7" x14ac:dyDescent="0.25">
      <c r="A40" s="470">
        <v>44440</v>
      </c>
      <c r="B40" s="471">
        <v>1383</v>
      </c>
      <c r="C40" s="471">
        <v>59</v>
      </c>
      <c r="D40" s="471">
        <f t="shared" si="0"/>
        <v>6.0533999999999999</v>
      </c>
      <c r="E40" s="471">
        <v>33</v>
      </c>
      <c r="F40" s="471">
        <f t="shared" si="1"/>
        <v>3.3857999999999997</v>
      </c>
      <c r="G40" s="482">
        <f t="shared" si="2"/>
        <v>1392.4392</v>
      </c>
    </row>
    <row r="41" spans="1:7" x14ac:dyDescent="0.25">
      <c r="A41" s="470">
        <v>44470</v>
      </c>
      <c r="B41" s="471">
        <v>1740</v>
      </c>
      <c r="C41" s="471">
        <v>128</v>
      </c>
      <c r="D41" s="471">
        <f t="shared" si="0"/>
        <v>13.1328</v>
      </c>
      <c r="E41" s="471">
        <v>82</v>
      </c>
      <c r="F41" s="471">
        <f t="shared" si="1"/>
        <v>8.4131999999999998</v>
      </c>
      <c r="G41" s="482">
        <f t="shared" si="2"/>
        <v>1761.546</v>
      </c>
    </row>
    <row r="42" spans="1:7" x14ac:dyDescent="0.25">
      <c r="A42" s="470">
        <v>44501</v>
      </c>
      <c r="B42" s="471">
        <v>3087</v>
      </c>
      <c r="C42" s="471">
        <v>1266</v>
      </c>
      <c r="D42" s="471">
        <f t="shared" si="0"/>
        <v>129.89159999999998</v>
      </c>
      <c r="E42" s="471">
        <v>41</v>
      </c>
      <c r="F42" s="471">
        <f t="shared" si="1"/>
        <v>4.2065999999999999</v>
      </c>
      <c r="G42" s="482">
        <f t="shared" si="2"/>
        <v>3221.0981999999999</v>
      </c>
    </row>
    <row r="43" spans="1:7" x14ac:dyDescent="0.25">
      <c r="A43" s="470">
        <v>44531</v>
      </c>
      <c r="B43" s="471">
        <v>2990</v>
      </c>
      <c r="C43" s="471">
        <v>6094</v>
      </c>
      <c r="D43" s="471">
        <f t="shared" si="0"/>
        <v>625.24439999999993</v>
      </c>
      <c r="E43" s="471">
        <v>69</v>
      </c>
      <c r="F43" s="471">
        <f t="shared" si="1"/>
        <v>7.0793999999999997</v>
      </c>
      <c r="G43" s="482">
        <f t="shared" si="2"/>
        <v>3622.3238000000001</v>
      </c>
    </row>
    <row r="44" spans="1:7" x14ac:dyDescent="0.25">
      <c r="A44" s="470">
        <v>44562</v>
      </c>
      <c r="B44" s="471">
        <v>4268</v>
      </c>
      <c r="C44" s="471">
        <v>2982</v>
      </c>
      <c r="D44" s="471">
        <f t="shared" si="0"/>
        <v>305.95319999999998</v>
      </c>
      <c r="E44" s="471">
        <v>403</v>
      </c>
      <c r="F44" s="471">
        <f t="shared" si="1"/>
        <v>41.347799999999999</v>
      </c>
      <c r="G44" s="482">
        <f t="shared" si="2"/>
        <v>4615.3010000000004</v>
      </c>
    </row>
    <row r="45" spans="1:7" x14ac:dyDescent="0.25">
      <c r="A45" s="470">
        <v>44593</v>
      </c>
      <c r="B45" s="471">
        <v>3615</v>
      </c>
      <c r="C45" s="471">
        <v>7757</v>
      </c>
      <c r="D45" s="471">
        <f t="shared" si="0"/>
        <v>795.8682</v>
      </c>
      <c r="E45" s="471">
        <v>157</v>
      </c>
      <c r="F45" s="471">
        <f t="shared" si="1"/>
        <v>16.1082</v>
      </c>
      <c r="G45" s="482">
        <f t="shared" si="2"/>
        <v>4426.9763999999996</v>
      </c>
    </row>
    <row r="46" spans="1:7" x14ac:dyDescent="0.25">
      <c r="A46" s="470">
        <v>44621</v>
      </c>
      <c r="B46" s="471">
        <v>3192</v>
      </c>
      <c r="C46" s="471">
        <v>5229</v>
      </c>
      <c r="D46" s="471">
        <f t="shared" si="0"/>
        <v>536.49540000000002</v>
      </c>
      <c r="E46" s="471">
        <v>87</v>
      </c>
      <c r="F46" s="471">
        <f t="shared" si="1"/>
        <v>8.9261999999999997</v>
      </c>
      <c r="G46" s="482">
        <f t="shared" si="2"/>
        <v>3737.4216000000001</v>
      </c>
    </row>
    <row r="47" spans="1:7" x14ac:dyDescent="0.25">
      <c r="A47" s="470">
        <v>44652</v>
      </c>
      <c r="B47" s="471">
        <v>2419</v>
      </c>
      <c r="C47" s="471">
        <v>4302</v>
      </c>
      <c r="D47" s="471">
        <f t="shared" si="0"/>
        <v>441.3852</v>
      </c>
      <c r="E47" s="471">
        <v>88</v>
      </c>
      <c r="F47" s="471">
        <f t="shared" si="1"/>
        <v>9.0288000000000004</v>
      </c>
      <c r="G47" s="482">
        <f t="shared" si="2"/>
        <v>2869.4139999999998</v>
      </c>
    </row>
    <row r="48" spans="1:7" x14ac:dyDescent="0.25">
      <c r="A48" s="470">
        <v>44682</v>
      </c>
      <c r="B48" s="471">
        <v>2065</v>
      </c>
      <c r="C48" s="471">
        <v>2528</v>
      </c>
      <c r="D48" s="471">
        <f t="shared" si="0"/>
        <v>259.37279999999998</v>
      </c>
      <c r="E48" s="471">
        <v>76</v>
      </c>
      <c r="F48" s="471">
        <f t="shared" si="1"/>
        <v>7.7976000000000001</v>
      </c>
      <c r="G48" s="482">
        <f t="shared" si="2"/>
        <v>2332.1704</v>
      </c>
    </row>
    <row r="49" spans="1:7" x14ac:dyDescent="0.25">
      <c r="A49" s="470">
        <v>44713</v>
      </c>
      <c r="B49" s="471">
        <v>1967</v>
      </c>
      <c r="C49" s="471">
        <v>96</v>
      </c>
      <c r="D49" s="471">
        <f t="shared" si="0"/>
        <v>9.8495999999999988</v>
      </c>
      <c r="E49" s="471">
        <v>59</v>
      </c>
      <c r="F49" s="471">
        <f t="shared" si="1"/>
        <v>6.0533999999999999</v>
      </c>
      <c r="G49" s="482">
        <f t="shared" si="2"/>
        <v>1982.903</v>
      </c>
    </row>
    <row r="50" spans="1:7" x14ac:dyDescent="0.25">
      <c r="A50" s="470">
        <v>44743</v>
      </c>
      <c r="B50" s="471">
        <v>1397</v>
      </c>
      <c r="C50" s="471">
        <v>54</v>
      </c>
      <c r="D50" s="471">
        <f t="shared" si="0"/>
        <v>5.5404</v>
      </c>
      <c r="E50" s="471">
        <v>69</v>
      </c>
      <c r="F50" s="471">
        <f t="shared" si="1"/>
        <v>7.0793999999999997</v>
      </c>
      <c r="G50" s="482">
        <f t="shared" si="2"/>
        <v>1409.6197999999999</v>
      </c>
    </row>
    <row r="51" spans="1:7" x14ac:dyDescent="0.25">
      <c r="A51" s="470">
        <v>44774</v>
      </c>
      <c r="B51" s="471">
        <v>1601</v>
      </c>
      <c r="C51" s="471">
        <v>62</v>
      </c>
      <c r="D51" s="471">
        <f t="shared" si="0"/>
        <v>6.3612000000000002</v>
      </c>
      <c r="E51" s="471">
        <v>79</v>
      </c>
      <c r="F51" s="471">
        <f t="shared" si="1"/>
        <v>8.1053999999999995</v>
      </c>
      <c r="G51" s="482">
        <f t="shared" si="2"/>
        <v>1615.4666</v>
      </c>
    </row>
    <row r="52" spans="1:7" x14ac:dyDescent="0.25">
      <c r="A52" s="470">
        <v>44805</v>
      </c>
      <c r="B52" s="471">
        <v>1624</v>
      </c>
      <c r="C52" s="471">
        <v>58</v>
      </c>
      <c r="D52" s="471">
        <f t="shared" si="0"/>
        <v>5.9508000000000001</v>
      </c>
      <c r="E52" s="471">
        <v>58</v>
      </c>
      <c r="F52" s="471">
        <f t="shared" si="1"/>
        <v>5.9508000000000001</v>
      </c>
      <c r="G52" s="482">
        <f t="shared" si="2"/>
        <v>1635.9015999999999</v>
      </c>
    </row>
    <row r="53" spans="1:7" x14ac:dyDescent="0.25">
      <c r="A53" s="470">
        <v>44835</v>
      </c>
      <c r="B53" s="472"/>
      <c r="C53" s="472">
        <v>63</v>
      </c>
      <c r="D53" s="471">
        <f t="shared" si="0"/>
        <v>6.4638</v>
      </c>
      <c r="E53" s="472">
        <v>55</v>
      </c>
      <c r="F53" s="471">
        <f t="shared" si="1"/>
        <v>5.6429999999999998</v>
      </c>
      <c r="G53" s="482">
        <f t="shared" si="2"/>
        <v>12.1068</v>
      </c>
    </row>
    <row r="54" spans="1:7" x14ac:dyDescent="0.25">
      <c r="A54" s="470">
        <v>44866</v>
      </c>
      <c r="B54" s="472"/>
      <c r="C54" s="472">
        <v>475</v>
      </c>
      <c r="D54" s="471">
        <f t="shared" si="0"/>
        <v>48.734999999999999</v>
      </c>
      <c r="E54" s="472">
        <v>42</v>
      </c>
      <c r="F54" s="471">
        <f t="shared" si="1"/>
        <v>4.3091999999999997</v>
      </c>
      <c r="G54" s="482">
        <f t="shared" si="2"/>
        <v>53.044199999999996</v>
      </c>
    </row>
    <row r="55" spans="1:7" ht="15.75" thickBot="1" x14ac:dyDescent="0.3">
      <c r="A55" s="473">
        <v>44896</v>
      </c>
      <c r="B55" s="474"/>
      <c r="C55" s="474">
        <v>3099</v>
      </c>
      <c r="D55" s="474">
        <f t="shared" si="0"/>
        <v>317.95740000000001</v>
      </c>
      <c r="E55" s="474">
        <v>270</v>
      </c>
      <c r="F55" s="474">
        <f t="shared" si="1"/>
        <v>27.701999999999998</v>
      </c>
      <c r="G55" s="483">
        <f t="shared" si="2"/>
        <v>345.65940000000001</v>
      </c>
    </row>
    <row r="56" spans="1:7" ht="15.75" thickTop="1" x14ac:dyDescent="0.25">
      <c r="A56" s="475" t="s">
        <v>1048</v>
      </c>
      <c r="B56" s="476">
        <f>SUM(B8:B19)</f>
        <v>28986</v>
      </c>
      <c r="C56" s="476"/>
      <c r="D56" s="476">
        <f>SUM(D8:D19)</f>
        <v>2411.9208000000003</v>
      </c>
      <c r="E56" s="476"/>
      <c r="F56" s="476">
        <f>SUM(F8:F19)</f>
        <v>111.11580000000001</v>
      </c>
      <c r="G56" s="476">
        <f>SUM(G8:G19)</f>
        <v>31509.036599999996</v>
      </c>
    </row>
    <row r="57" spans="1:7" x14ac:dyDescent="0.25">
      <c r="A57" s="477" t="s">
        <v>1049</v>
      </c>
      <c r="B57" s="478">
        <f>SUM(B20:B31)</f>
        <v>29069</v>
      </c>
      <c r="C57" s="478"/>
      <c r="D57" s="478">
        <f>SUM(D20:D31)</f>
        <v>3642.8130000000006</v>
      </c>
      <c r="E57" s="478"/>
      <c r="F57" s="478">
        <f>SUM(F20:F31)</f>
        <v>203.86620000000002</v>
      </c>
      <c r="G57" s="478">
        <f>SUM(G20:G31)</f>
        <v>32915.679199999999</v>
      </c>
    </row>
    <row r="58" spans="1:7" x14ac:dyDescent="0.25">
      <c r="A58" s="477" t="s">
        <v>1050</v>
      </c>
      <c r="B58" s="478">
        <f>SUM(B32:B43)</f>
        <v>27841</v>
      </c>
      <c r="C58" s="478"/>
      <c r="D58" s="478">
        <f>SUM(D32:D43)</f>
        <v>3655.0223999999994</v>
      </c>
      <c r="E58" s="478"/>
      <c r="F58" s="478">
        <f>SUM(F32:F43)</f>
        <v>128.8656</v>
      </c>
      <c r="G58" s="478">
        <f>SUM(G32:G43)</f>
        <v>31624.888000000006</v>
      </c>
    </row>
    <row r="59" spans="1:7" ht="15.75" thickBot="1" x14ac:dyDescent="0.3">
      <c r="A59" s="479" t="s">
        <v>1051</v>
      </c>
      <c r="B59" s="480">
        <f>SUM(B44:B54)</f>
        <v>22148</v>
      </c>
      <c r="C59" s="480"/>
      <c r="D59" s="480">
        <f>SUM(D44:D54)</f>
        <v>2421.9756000000002</v>
      </c>
      <c r="E59" s="480"/>
      <c r="F59" s="480">
        <f>SUM(F44:F54)</f>
        <v>120.3498</v>
      </c>
      <c r="G59" s="480">
        <f>SUM(G44:G54)</f>
        <v>24690.325399999998</v>
      </c>
    </row>
    <row r="60" spans="1:7" ht="15.75" thickTop="1" x14ac:dyDescent="0.25"/>
  </sheetData>
  <mergeCells count="3">
    <mergeCell ref="I5:J5"/>
    <mergeCell ref="I6:J6"/>
    <mergeCell ref="A5:A6"/>
  </mergeCells>
  <pageMargins left="0.7" right="0.7" top="0.75" bottom="0.75" header="0.3" footer="0.3"/>
  <pageSetup scale="71" orientation="portrait" r:id="rId1"/>
  <headerFooter>
    <oddFooter>&amp;LSustainability Management Plan
Clinton National Airport&amp;RAppendix B: SMP Baseline Assessment
Page &amp;P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F3434-BCDB-4C3E-8C41-09AB72981123}">
  <sheetPr>
    <tabColor theme="7" tint="0.79998168889431442"/>
  </sheetPr>
  <dimension ref="A1:S67"/>
  <sheetViews>
    <sheetView topLeftCell="C1" zoomScaleNormal="100" workbookViewId="0">
      <pane xSplit="1" ySplit="9" topLeftCell="D55" activePane="bottomRight" state="frozen"/>
      <selection pane="topRight" activeCell="I66" sqref="I66"/>
      <selection pane="bottomLeft" activeCell="I66" sqref="I66"/>
      <selection pane="bottomRight" activeCell="N9" sqref="N9"/>
    </sheetView>
  </sheetViews>
  <sheetFormatPr defaultRowHeight="15" x14ac:dyDescent="0.25"/>
  <cols>
    <col min="1" max="1" width="0" hidden="1" customWidth="1"/>
    <col min="2" max="2" width="14.42578125" hidden="1" customWidth="1"/>
    <col min="3" max="3" width="14.42578125" style="130" customWidth="1"/>
    <col min="4" max="13" width="10.5703125" customWidth="1"/>
    <col min="14" max="14" width="10.5703125" style="140" customWidth="1"/>
    <col min="15" max="18" width="10.5703125" customWidth="1"/>
    <col min="19" max="19" width="12.5703125" customWidth="1"/>
  </cols>
  <sheetData>
    <row r="1" spans="1:19" ht="18.75" x14ac:dyDescent="0.3">
      <c r="C1" s="2" t="s">
        <v>1052</v>
      </c>
    </row>
    <row r="2" spans="1:19" ht="18.75" x14ac:dyDescent="0.3">
      <c r="C2" s="135" t="s">
        <v>1053</v>
      </c>
    </row>
    <row r="3" spans="1:19" ht="18.75" x14ac:dyDescent="0.3">
      <c r="C3" s="2"/>
    </row>
    <row r="4" spans="1:19" s="127" customFormat="1" x14ac:dyDescent="0.25">
      <c r="C4" s="128" t="s">
        <v>1054</v>
      </c>
      <c r="D4" s="128">
        <v>100786938</v>
      </c>
      <c r="E4" s="128">
        <v>100980036</v>
      </c>
      <c r="F4" s="128">
        <v>111736849</v>
      </c>
      <c r="G4" s="128">
        <v>172407595</v>
      </c>
      <c r="H4" s="128">
        <v>3488731</v>
      </c>
      <c r="I4" s="128">
        <v>44445559</v>
      </c>
      <c r="J4" s="128">
        <v>56826605</v>
      </c>
      <c r="K4" s="128">
        <v>6924724</v>
      </c>
      <c r="L4" s="128">
        <v>8599318</v>
      </c>
      <c r="M4" s="128">
        <v>8599706</v>
      </c>
      <c r="N4" s="150">
        <v>8599847</v>
      </c>
      <c r="O4" s="128">
        <v>8600025</v>
      </c>
      <c r="P4" s="128">
        <v>8610362</v>
      </c>
      <c r="Q4" s="128">
        <v>8610644</v>
      </c>
      <c r="R4" s="128">
        <v>92029362</v>
      </c>
    </row>
    <row r="5" spans="1:19" s="136" customFormat="1" x14ac:dyDescent="0.25">
      <c r="C5" s="137" t="s">
        <v>1055</v>
      </c>
      <c r="D5" s="137" t="str">
        <f>VLOOKUP(D4,'Entergy Account List'!$B:$J,9,FALSE)</f>
        <v>Yes</v>
      </c>
      <c r="E5" s="137" t="str">
        <f>VLOOKUP(E4,'Entergy Account List'!$B:$J,9,FALSE)</f>
        <v>Yes</v>
      </c>
      <c r="F5" s="137" t="str">
        <f>VLOOKUP(F4,'Entergy Account List'!$B:$J,9,FALSE)</f>
        <v>Yes</v>
      </c>
      <c r="G5" s="137" t="str">
        <f>VLOOKUP(G4,'Entergy Account List'!$B:$J,9,FALSE)</f>
        <v>Yes</v>
      </c>
      <c r="H5" s="137" t="str">
        <f>VLOOKUP(H4,'Entergy Account List'!$B:$J,9,FALSE)</f>
        <v>Yes</v>
      </c>
      <c r="I5" s="137" t="str">
        <f>VLOOKUP(I4,'Entergy Account List'!$B:$J,9,FALSE)</f>
        <v>Yes</v>
      </c>
      <c r="J5" s="137" t="str">
        <f>VLOOKUP(J4,'Entergy Account List'!$B:$J,9,FALSE)</f>
        <v>Yes</v>
      </c>
      <c r="K5" s="137" t="str">
        <f>VLOOKUP(K4,'Entergy Account List'!$B:$J,9,FALSE)</f>
        <v>Yes</v>
      </c>
      <c r="L5" s="137" t="str">
        <f>VLOOKUP(L4,'Entergy Account List'!$B:$J,9,FALSE)</f>
        <v>Yes</v>
      </c>
      <c r="M5" s="137" t="str">
        <f>VLOOKUP(M4,'Entergy Account List'!$B:$J,9,FALSE)</f>
        <v>Yes</v>
      </c>
      <c r="N5" s="151" t="str">
        <f>VLOOKUP(N4,'Entergy Account List'!$B:$J,9,FALSE)</f>
        <v>Yes</v>
      </c>
      <c r="O5" s="137" t="str">
        <f>VLOOKUP(O4,'Entergy Account List'!$B:$J,9,FALSE)</f>
        <v>Yes</v>
      </c>
      <c r="P5" s="137" t="str">
        <f>VLOOKUP(P4,'Entergy Account List'!$B:$J,9,FALSE)</f>
        <v>Yes</v>
      </c>
      <c r="Q5" s="137" t="str">
        <f>VLOOKUP(Q4,'Entergy Account List'!$B:$J,9,FALSE)</f>
        <v>Yes</v>
      </c>
      <c r="R5" s="137" t="str">
        <f>VLOOKUP(R4,'Entergy Account List'!$B:$J,9,FALSE)</f>
        <v>Yes</v>
      </c>
    </row>
    <row r="6" spans="1:19" s="136" customFormat="1" x14ac:dyDescent="0.25">
      <c r="C6" s="137"/>
      <c r="D6" s="137"/>
      <c r="E6" s="137"/>
      <c r="F6" s="137"/>
      <c r="G6" s="137"/>
      <c r="H6" s="137"/>
      <c r="I6" s="137"/>
      <c r="J6" s="137"/>
      <c r="K6" s="137"/>
      <c r="L6" s="137"/>
      <c r="M6" s="137"/>
      <c r="N6" s="151"/>
      <c r="O6" s="137"/>
      <c r="P6" s="137"/>
      <c r="Q6" s="137"/>
      <c r="R6" s="137"/>
    </row>
    <row r="7" spans="1:19" s="124" customFormat="1" ht="36" x14ac:dyDescent="0.25">
      <c r="C7" s="125" t="s">
        <v>1056</v>
      </c>
      <c r="D7" s="125" t="s">
        <v>1057</v>
      </c>
      <c r="E7" s="125" t="s">
        <v>1058</v>
      </c>
      <c r="F7" s="125" t="s">
        <v>1059</v>
      </c>
      <c r="G7" s="125" t="s">
        <v>1060</v>
      </c>
      <c r="H7" s="125" t="s">
        <v>1002</v>
      </c>
      <c r="I7" s="125" t="s">
        <v>1061</v>
      </c>
      <c r="J7" s="125" t="s">
        <v>1061</v>
      </c>
      <c r="K7" s="125" t="s">
        <v>1062</v>
      </c>
      <c r="L7" s="125" t="s">
        <v>1061</v>
      </c>
      <c r="M7" s="125" t="s">
        <v>1061</v>
      </c>
      <c r="N7" s="152" t="s">
        <v>1061</v>
      </c>
      <c r="O7" s="125" t="s">
        <v>1061</v>
      </c>
      <c r="P7" s="125" t="s">
        <v>1061</v>
      </c>
      <c r="Q7" s="125" t="s">
        <v>1061</v>
      </c>
      <c r="R7" s="125" t="s">
        <v>1061</v>
      </c>
    </row>
    <row r="8" spans="1:19" s="124" customFormat="1" ht="60" x14ac:dyDescent="0.25">
      <c r="C8" s="125" t="s">
        <v>1063</v>
      </c>
      <c r="D8" s="125" t="s">
        <v>1061</v>
      </c>
      <c r="E8" s="125" t="s">
        <v>1061</v>
      </c>
      <c r="F8" s="125" t="s">
        <v>1064</v>
      </c>
      <c r="G8" s="125" t="s">
        <v>1064</v>
      </c>
      <c r="H8" s="125" t="s">
        <v>1065</v>
      </c>
      <c r="I8" s="125" t="s">
        <v>1061</v>
      </c>
      <c r="J8" s="125" t="s">
        <v>1061</v>
      </c>
      <c r="K8" s="125" t="s">
        <v>1062</v>
      </c>
      <c r="L8" s="125" t="s">
        <v>1061</v>
      </c>
      <c r="M8" s="125" t="s">
        <v>1061</v>
      </c>
      <c r="N8" s="152" t="s">
        <v>1061</v>
      </c>
      <c r="O8" s="125" t="s">
        <v>1061</v>
      </c>
      <c r="P8" s="125" t="s">
        <v>1061</v>
      </c>
      <c r="Q8" s="125" t="s">
        <v>1061</v>
      </c>
      <c r="R8" s="125" t="s">
        <v>1061</v>
      </c>
    </row>
    <row r="9" spans="1:19" s="124" customFormat="1" ht="48" x14ac:dyDescent="0.25">
      <c r="C9" s="125" t="s">
        <v>1066</v>
      </c>
      <c r="D9" s="125" t="s">
        <v>1067</v>
      </c>
      <c r="E9" s="125" t="s">
        <v>1068</v>
      </c>
      <c r="F9" s="125" t="s">
        <v>1069</v>
      </c>
      <c r="G9" s="125" t="s">
        <v>1070</v>
      </c>
      <c r="H9" s="125" t="s">
        <v>1071</v>
      </c>
      <c r="I9" s="125" t="s">
        <v>1072</v>
      </c>
      <c r="J9" s="125" t="s">
        <v>1073</v>
      </c>
      <c r="K9" s="125" t="s">
        <v>1074</v>
      </c>
      <c r="L9" s="125" t="s">
        <v>1075</v>
      </c>
      <c r="M9" s="125" t="s">
        <v>1076</v>
      </c>
      <c r="N9" s="152" t="s">
        <v>1077</v>
      </c>
      <c r="O9" s="125" t="s">
        <v>1078</v>
      </c>
      <c r="P9" s="125" t="s">
        <v>1079</v>
      </c>
      <c r="Q9" s="125" t="s">
        <v>1080</v>
      </c>
      <c r="R9" s="125" t="s">
        <v>1081</v>
      </c>
      <c r="S9" s="139" t="s">
        <v>1082</v>
      </c>
    </row>
    <row r="10" spans="1:19" x14ac:dyDescent="0.25">
      <c r="A10">
        <v>1</v>
      </c>
      <c r="B10">
        <v>2019</v>
      </c>
      <c r="C10" s="129">
        <f>DATE(B10,A10,1)</f>
        <v>43466</v>
      </c>
      <c r="D10" s="17">
        <v>1127</v>
      </c>
      <c r="E10" s="17">
        <v>960</v>
      </c>
      <c r="F10" s="17">
        <v>37680</v>
      </c>
      <c r="G10" s="17">
        <v>0</v>
      </c>
      <c r="H10" s="17">
        <v>154400</v>
      </c>
      <c r="I10" s="17">
        <v>3280</v>
      </c>
      <c r="J10" s="17">
        <v>3007</v>
      </c>
      <c r="K10" s="17">
        <v>11800</v>
      </c>
      <c r="L10" s="17">
        <v>1920</v>
      </c>
      <c r="M10" s="17">
        <v>7</v>
      </c>
      <c r="N10" s="153">
        <v>764280</v>
      </c>
      <c r="O10" s="17">
        <v>32560</v>
      </c>
      <c r="P10" s="17">
        <v>7</v>
      </c>
      <c r="Q10" s="17">
        <v>9</v>
      </c>
      <c r="R10" s="17">
        <v>0</v>
      </c>
      <c r="S10" s="131">
        <f>SUM(D10:R10)</f>
        <v>1011037</v>
      </c>
    </row>
    <row r="11" spans="1:19" x14ac:dyDescent="0.25">
      <c r="A11">
        <v>2</v>
      </c>
      <c r="B11">
        <v>2019</v>
      </c>
      <c r="C11" s="129">
        <f t="shared" ref="C11:C56" si="0">DATE(B11,A11,1)</f>
        <v>43497</v>
      </c>
      <c r="D11" s="17">
        <v>1138</v>
      </c>
      <c r="E11" s="17">
        <v>800</v>
      </c>
      <c r="F11" s="17">
        <v>34560</v>
      </c>
      <c r="G11" s="17">
        <v>0</v>
      </c>
      <c r="H11" s="17">
        <v>138200</v>
      </c>
      <c r="I11" s="17">
        <v>3120</v>
      </c>
      <c r="J11" s="17">
        <v>2478</v>
      </c>
      <c r="K11" s="17">
        <v>11000</v>
      </c>
      <c r="L11" s="17">
        <v>1680</v>
      </c>
      <c r="M11" s="17">
        <v>5</v>
      </c>
      <c r="N11" s="153">
        <v>770616</v>
      </c>
      <c r="O11" s="17">
        <v>26800</v>
      </c>
      <c r="P11" s="17">
        <v>7</v>
      </c>
      <c r="Q11" s="17">
        <v>9</v>
      </c>
      <c r="R11" s="17">
        <v>0</v>
      </c>
      <c r="S11" s="131">
        <f t="shared" ref="S11:S57" si="1">SUM(D11:R11)</f>
        <v>990413</v>
      </c>
    </row>
    <row r="12" spans="1:19" x14ac:dyDescent="0.25">
      <c r="A12">
        <v>3</v>
      </c>
      <c r="B12">
        <v>2019</v>
      </c>
      <c r="C12" s="129">
        <f t="shared" si="0"/>
        <v>43525</v>
      </c>
      <c r="D12" s="17">
        <v>1075</v>
      </c>
      <c r="E12" s="17">
        <v>800</v>
      </c>
      <c r="F12" s="17">
        <v>43520</v>
      </c>
      <c r="G12" s="17">
        <v>0</v>
      </c>
      <c r="H12" s="17">
        <v>142600</v>
      </c>
      <c r="I12" s="17">
        <v>5120</v>
      </c>
      <c r="J12" s="17">
        <v>2704</v>
      </c>
      <c r="K12" s="17">
        <v>13800</v>
      </c>
      <c r="L12" s="17">
        <v>1680</v>
      </c>
      <c r="M12" s="17">
        <v>5</v>
      </c>
      <c r="N12" s="153">
        <v>754776</v>
      </c>
      <c r="O12" s="17">
        <v>31680</v>
      </c>
      <c r="P12" s="17">
        <v>6</v>
      </c>
      <c r="Q12" s="17">
        <v>9</v>
      </c>
      <c r="R12" s="17">
        <v>0</v>
      </c>
      <c r="S12" s="131">
        <f t="shared" si="1"/>
        <v>997775</v>
      </c>
    </row>
    <row r="13" spans="1:19" x14ac:dyDescent="0.25">
      <c r="A13">
        <v>4</v>
      </c>
      <c r="B13">
        <v>2019</v>
      </c>
      <c r="C13" s="129">
        <f t="shared" si="0"/>
        <v>43556</v>
      </c>
      <c r="D13" s="17">
        <v>682</v>
      </c>
      <c r="E13" s="17">
        <v>880</v>
      </c>
      <c r="F13" s="17">
        <v>34000</v>
      </c>
      <c r="G13" s="17">
        <v>0</v>
      </c>
      <c r="H13" s="17">
        <v>191000</v>
      </c>
      <c r="I13" s="17">
        <v>5120</v>
      </c>
      <c r="J13" s="17">
        <v>2203</v>
      </c>
      <c r="K13" s="17">
        <v>11800</v>
      </c>
      <c r="L13" s="17">
        <v>1440</v>
      </c>
      <c r="M13" s="17">
        <v>6</v>
      </c>
      <c r="N13" s="153">
        <v>1186416</v>
      </c>
      <c r="O13" s="17">
        <v>24880</v>
      </c>
      <c r="P13" s="17">
        <v>6</v>
      </c>
      <c r="Q13" s="17">
        <v>8</v>
      </c>
      <c r="R13" s="17">
        <v>0</v>
      </c>
      <c r="S13" s="131">
        <f t="shared" si="1"/>
        <v>1458441</v>
      </c>
    </row>
    <row r="14" spans="1:19" x14ac:dyDescent="0.25">
      <c r="A14">
        <v>5</v>
      </c>
      <c r="B14">
        <v>2019</v>
      </c>
      <c r="C14" s="129">
        <f t="shared" si="0"/>
        <v>43586</v>
      </c>
      <c r="D14" s="17">
        <v>590</v>
      </c>
      <c r="E14" s="17">
        <v>800</v>
      </c>
      <c r="F14" s="17">
        <v>34000</v>
      </c>
      <c r="G14" s="17">
        <v>0</v>
      </c>
      <c r="H14" s="17">
        <v>152400</v>
      </c>
      <c r="I14" s="17">
        <v>5600</v>
      </c>
      <c r="J14" s="17">
        <v>2113</v>
      </c>
      <c r="K14" s="17">
        <v>11000</v>
      </c>
      <c r="L14" s="17">
        <v>1440</v>
      </c>
      <c r="M14" s="17">
        <v>5</v>
      </c>
      <c r="N14" s="153">
        <v>831600</v>
      </c>
      <c r="O14" s="17">
        <v>25760</v>
      </c>
      <c r="P14" s="17">
        <v>5</v>
      </c>
      <c r="Q14" s="17">
        <v>5</v>
      </c>
      <c r="R14" s="17">
        <v>0</v>
      </c>
      <c r="S14" s="131">
        <f t="shared" si="1"/>
        <v>1065318</v>
      </c>
    </row>
    <row r="15" spans="1:19" x14ac:dyDescent="0.25">
      <c r="A15">
        <v>6</v>
      </c>
      <c r="B15">
        <v>2019</v>
      </c>
      <c r="C15" s="129">
        <f t="shared" si="0"/>
        <v>43617</v>
      </c>
      <c r="D15" s="17">
        <v>608</v>
      </c>
      <c r="E15" s="17">
        <v>880</v>
      </c>
      <c r="F15" s="17">
        <v>42000</v>
      </c>
      <c r="G15" s="17">
        <v>0</v>
      </c>
      <c r="H15" s="17">
        <v>158200</v>
      </c>
      <c r="I15" s="17">
        <v>6560</v>
      </c>
      <c r="J15" s="17">
        <v>2214</v>
      </c>
      <c r="K15" s="17">
        <v>12400</v>
      </c>
      <c r="L15" s="17">
        <v>1360</v>
      </c>
      <c r="M15" s="17">
        <v>4</v>
      </c>
      <c r="N15" s="153">
        <v>882288</v>
      </c>
      <c r="O15" s="17">
        <v>26400</v>
      </c>
      <c r="P15" s="17">
        <v>7</v>
      </c>
      <c r="Q15" s="17">
        <v>6</v>
      </c>
      <c r="R15" s="17">
        <v>0</v>
      </c>
      <c r="S15" s="131">
        <f t="shared" si="1"/>
        <v>1132927</v>
      </c>
    </row>
    <row r="16" spans="1:19" x14ac:dyDescent="0.25">
      <c r="A16">
        <v>7</v>
      </c>
      <c r="B16">
        <v>2019</v>
      </c>
      <c r="C16" s="129">
        <f t="shared" si="0"/>
        <v>43647</v>
      </c>
      <c r="D16" s="17">
        <v>680</v>
      </c>
      <c r="E16" s="17">
        <v>880</v>
      </c>
      <c r="F16" s="17">
        <v>45200</v>
      </c>
      <c r="G16" s="17">
        <v>0</v>
      </c>
      <c r="H16" s="17">
        <v>179200</v>
      </c>
      <c r="I16" s="17">
        <v>6880</v>
      </c>
      <c r="J16" s="17">
        <v>2102</v>
      </c>
      <c r="K16" s="17">
        <v>12200</v>
      </c>
      <c r="L16" s="17">
        <v>1200</v>
      </c>
      <c r="M16" s="17">
        <v>6</v>
      </c>
      <c r="N16" s="153">
        <v>1073160</v>
      </c>
      <c r="O16" s="17">
        <v>26160</v>
      </c>
      <c r="P16" s="17">
        <v>9</v>
      </c>
      <c r="Q16" s="17">
        <v>6</v>
      </c>
      <c r="R16" s="17">
        <v>0</v>
      </c>
      <c r="S16" s="131">
        <f t="shared" si="1"/>
        <v>1347683</v>
      </c>
    </row>
    <row r="17" spans="1:19" x14ac:dyDescent="0.25">
      <c r="A17">
        <v>8</v>
      </c>
      <c r="B17">
        <v>2019</v>
      </c>
      <c r="C17" s="129">
        <f t="shared" si="0"/>
        <v>43678</v>
      </c>
      <c r="D17" s="17">
        <v>612</v>
      </c>
      <c r="E17" s="17">
        <v>800</v>
      </c>
      <c r="F17" s="17">
        <v>52000</v>
      </c>
      <c r="G17" s="17">
        <v>0</v>
      </c>
      <c r="H17" s="17">
        <v>171200</v>
      </c>
      <c r="I17" s="17">
        <v>6960</v>
      </c>
      <c r="J17" s="17">
        <v>2299</v>
      </c>
      <c r="K17" s="17">
        <v>13800</v>
      </c>
      <c r="L17" s="17">
        <v>1360</v>
      </c>
      <c r="M17" s="17">
        <v>5</v>
      </c>
      <c r="N17" s="153">
        <v>1064448</v>
      </c>
      <c r="O17" s="17">
        <v>29200</v>
      </c>
      <c r="P17" s="17">
        <v>8</v>
      </c>
      <c r="Q17" s="17">
        <v>6</v>
      </c>
      <c r="R17" s="17">
        <v>0</v>
      </c>
      <c r="S17" s="131">
        <f t="shared" si="1"/>
        <v>1342698</v>
      </c>
    </row>
    <row r="18" spans="1:19" x14ac:dyDescent="0.25">
      <c r="A18">
        <v>9</v>
      </c>
      <c r="B18">
        <v>2019</v>
      </c>
      <c r="C18" s="129">
        <f t="shared" si="0"/>
        <v>43709</v>
      </c>
      <c r="D18" s="17">
        <v>741</v>
      </c>
      <c r="E18" s="17">
        <v>240</v>
      </c>
      <c r="F18" s="17">
        <v>39040</v>
      </c>
      <c r="G18" s="17">
        <v>0</v>
      </c>
      <c r="H18" s="17">
        <v>165200</v>
      </c>
      <c r="I18" s="17">
        <v>5120</v>
      </c>
      <c r="J18" s="17">
        <v>2062</v>
      </c>
      <c r="K18" s="17">
        <v>11800</v>
      </c>
      <c r="L18" s="17">
        <v>1280</v>
      </c>
      <c r="M18" s="17">
        <v>5</v>
      </c>
      <c r="N18" s="153">
        <v>1036728</v>
      </c>
      <c r="O18" s="17">
        <v>24720</v>
      </c>
      <c r="P18" s="17">
        <v>7</v>
      </c>
      <c r="Q18" s="17">
        <v>5</v>
      </c>
      <c r="R18" s="17">
        <v>0</v>
      </c>
      <c r="S18" s="131">
        <f t="shared" si="1"/>
        <v>1286948</v>
      </c>
    </row>
    <row r="19" spans="1:19" x14ac:dyDescent="0.25">
      <c r="A19">
        <v>10</v>
      </c>
      <c r="B19">
        <v>2019</v>
      </c>
      <c r="C19" s="129">
        <f t="shared" si="0"/>
        <v>43739</v>
      </c>
      <c r="D19" s="17">
        <v>450</v>
      </c>
      <c r="E19" s="17">
        <v>160</v>
      </c>
      <c r="F19" s="17">
        <v>31680</v>
      </c>
      <c r="G19" s="17">
        <v>0</v>
      </c>
      <c r="H19" s="17">
        <v>142400</v>
      </c>
      <c r="I19" s="17">
        <v>5040</v>
      </c>
      <c r="J19" s="17">
        <v>2225</v>
      </c>
      <c r="K19" s="17">
        <v>10200</v>
      </c>
      <c r="L19" s="17">
        <v>1440</v>
      </c>
      <c r="M19" s="17">
        <v>5</v>
      </c>
      <c r="N19" s="153">
        <v>797544</v>
      </c>
      <c r="O19" s="17">
        <v>25040</v>
      </c>
      <c r="P19" s="17">
        <v>7</v>
      </c>
      <c r="Q19" s="17">
        <v>5</v>
      </c>
      <c r="R19" s="17">
        <v>0</v>
      </c>
      <c r="S19" s="131">
        <f t="shared" si="1"/>
        <v>1016196</v>
      </c>
    </row>
    <row r="20" spans="1:19" x14ac:dyDescent="0.25">
      <c r="A20">
        <v>11</v>
      </c>
      <c r="B20">
        <v>2019</v>
      </c>
      <c r="C20" s="129">
        <f t="shared" si="0"/>
        <v>43770</v>
      </c>
      <c r="D20" s="17">
        <v>798</v>
      </c>
      <c r="E20" s="17">
        <v>240</v>
      </c>
      <c r="F20" s="17">
        <v>31040</v>
      </c>
      <c r="G20" s="17">
        <v>0</v>
      </c>
      <c r="H20" s="17">
        <v>138800</v>
      </c>
      <c r="I20" s="17">
        <v>3760</v>
      </c>
      <c r="J20" s="17">
        <v>2092</v>
      </c>
      <c r="K20" s="17">
        <v>10200</v>
      </c>
      <c r="L20" s="17">
        <v>1440</v>
      </c>
      <c r="M20" s="17">
        <v>4</v>
      </c>
      <c r="N20" s="153">
        <v>701712</v>
      </c>
      <c r="O20" s="17">
        <v>23680</v>
      </c>
      <c r="P20" s="17">
        <v>9</v>
      </c>
      <c r="Q20" s="17">
        <v>6</v>
      </c>
      <c r="R20" s="17">
        <v>0</v>
      </c>
      <c r="S20" s="131">
        <f t="shared" si="1"/>
        <v>913781</v>
      </c>
    </row>
    <row r="21" spans="1:19" x14ac:dyDescent="0.25">
      <c r="A21">
        <v>12</v>
      </c>
      <c r="B21">
        <v>2019</v>
      </c>
      <c r="C21" s="129">
        <f t="shared" si="0"/>
        <v>43800</v>
      </c>
      <c r="D21" s="17">
        <v>908</v>
      </c>
      <c r="E21" s="17">
        <v>160</v>
      </c>
      <c r="F21" s="17">
        <v>42320</v>
      </c>
      <c r="G21" s="17">
        <v>0</v>
      </c>
      <c r="H21" s="17">
        <v>155200</v>
      </c>
      <c r="I21" s="17">
        <v>5280</v>
      </c>
      <c r="J21" s="17">
        <v>2572</v>
      </c>
      <c r="K21" s="17">
        <v>13400</v>
      </c>
      <c r="L21" s="17">
        <v>1840</v>
      </c>
      <c r="M21" s="17">
        <v>5</v>
      </c>
      <c r="N21" s="153">
        <v>700920</v>
      </c>
      <c r="O21" s="17">
        <v>30320</v>
      </c>
      <c r="P21" s="17">
        <v>9</v>
      </c>
      <c r="Q21" s="17">
        <v>5</v>
      </c>
      <c r="R21" s="17">
        <v>0</v>
      </c>
      <c r="S21" s="131">
        <f t="shared" si="1"/>
        <v>952939</v>
      </c>
    </row>
    <row r="22" spans="1:19" x14ac:dyDescent="0.25">
      <c r="A22">
        <v>1</v>
      </c>
      <c r="B22">
        <v>2020</v>
      </c>
      <c r="C22" s="129">
        <f t="shared" si="0"/>
        <v>43831</v>
      </c>
      <c r="D22" s="17">
        <v>975</v>
      </c>
      <c r="E22" s="17">
        <v>240</v>
      </c>
      <c r="F22" s="17">
        <v>42160</v>
      </c>
      <c r="G22" s="17">
        <v>0</v>
      </c>
      <c r="H22" s="17">
        <v>147400</v>
      </c>
      <c r="I22" s="17">
        <v>5600</v>
      </c>
      <c r="J22" s="17">
        <v>2522</v>
      </c>
      <c r="K22" s="17">
        <v>13600</v>
      </c>
      <c r="L22" s="17">
        <v>1840</v>
      </c>
      <c r="M22" s="17">
        <v>6</v>
      </c>
      <c r="N22" s="153">
        <v>712008</v>
      </c>
      <c r="O22" s="17">
        <v>28320</v>
      </c>
      <c r="P22" s="17">
        <v>10</v>
      </c>
      <c r="Q22" s="17">
        <v>7</v>
      </c>
      <c r="R22" s="17">
        <v>0</v>
      </c>
      <c r="S22" s="131">
        <f t="shared" si="1"/>
        <v>954688</v>
      </c>
    </row>
    <row r="23" spans="1:19" x14ac:dyDescent="0.25">
      <c r="A23">
        <v>2</v>
      </c>
      <c r="B23">
        <v>2020</v>
      </c>
      <c r="C23" s="129">
        <f t="shared" si="0"/>
        <v>43862</v>
      </c>
      <c r="D23" s="17">
        <v>1035</v>
      </c>
      <c r="E23" s="17">
        <v>160</v>
      </c>
      <c r="F23" s="17">
        <v>41840</v>
      </c>
      <c r="G23" s="17">
        <v>0</v>
      </c>
      <c r="H23" s="17">
        <v>133200</v>
      </c>
      <c r="I23" s="17">
        <v>5200</v>
      </c>
      <c r="J23" s="17">
        <v>2155</v>
      </c>
      <c r="K23" s="17">
        <v>4400</v>
      </c>
      <c r="L23" s="17">
        <v>1520</v>
      </c>
      <c r="M23" s="17">
        <v>6</v>
      </c>
      <c r="N23" s="153">
        <v>623304</v>
      </c>
      <c r="O23" s="17">
        <v>24640</v>
      </c>
      <c r="P23" s="17">
        <v>9</v>
      </c>
      <c r="Q23" s="17">
        <v>6</v>
      </c>
      <c r="R23" s="17">
        <v>0</v>
      </c>
      <c r="S23" s="131">
        <f t="shared" si="1"/>
        <v>837475</v>
      </c>
    </row>
    <row r="24" spans="1:19" x14ac:dyDescent="0.25">
      <c r="A24">
        <v>3</v>
      </c>
      <c r="B24">
        <v>2020</v>
      </c>
      <c r="C24" s="129">
        <f t="shared" si="0"/>
        <v>43891</v>
      </c>
      <c r="D24" s="17">
        <v>842</v>
      </c>
      <c r="E24" s="17">
        <v>240</v>
      </c>
      <c r="F24" s="17">
        <v>51280</v>
      </c>
      <c r="G24" s="17">
        <v>0</v>
      </c>
      <c r="H24" s="17">
        <v>140400</v>
      </c>
      <c r="I24" s="17">
        <v>5280</v>
      </c>
      <c r="J24" s="17">
        <v>2424</v>
      </c>
      <c r="K24" s="17">
        <v>3400</v>
      </c>
      <c r="L24" s="17">
        <v>1760</v>
      </c>
      <c r="M24" s="17">
        <v>5</v>
      </c>
      <c r="N24" s="153">
        <v>677952</v>
      </c>
      <c r="O24" s="17">
        <v>28320</v>
      </c>
      <c r="P24" s="17">
        <v>9</v>
      </c>
      <c r="Q24" s="17">
        <v>5</v>
      </c>
      <c r="R24" s="17">
        <v>0</v>
      </c>
      <c r="S24" s="131">
        <f t="shared" si="1"/>
        <v>911917</v>
      </c>
    </row>
    <row r="25" spans="1:19" x14ac:dyDescent="0.25">
      <c r="A25">
        <v>4</v>
      </c>
      <c r="B25">
        <v>2020</v>
      </c>
      <c r="C25" s="129">
        <f t="shared" si="0"/>
        <v>43922</v>
      </c>
      <c r="D25" s="17">
        <v>595</v>
      </c>
      <c r="E25" s="17">
        <v>160</v>
      </c>
      <c r="F25" s="17">
        <v>45280</v>
      </c>
      <c r="G25" s="17">
        <v>0</v>
      </c>
      <c r="H25" s="17">
        <v>132400</v>
      </c>
      <c r="I25" s="17">
        <v>5200</v>
      </c>
      <c r="J25" s="17">
        <v>1794</v>
      </c>
      <c r="K25" s="17">
        <v>8800</v>
      </c>
      <c r="L25" s="17">
        <v>1440</v>
      </c>
      <c r="M25" s="17">
        <v>5</v>
      </c>
      <c r="N25" s="153">
        <v>586872</v>
      </c>
      <c r="O25" s="17">
        <v>24480</v>
      </c>
      <c r="P25" s="17">
        <v>7</v>
      </c>
      <c r="Q25" s="17">
        <v>6</v>
      </c>
      <c r="R25" s="17">
        <v>0</v>
      </c>
      <c r="S25" s="131">
        <f t="shared" si="1"/>
        <v>807039</v>
      </c>
    </row>
    <row r="26" spans="1:19" x14ac:dyDescent="0.25">
      <c r="A26">
        <v>5</v>
      </c>
      <c r="B26">
        <v>2020</v>
      </c>
      <c r="C26" s="129">
        <f t="shared" si="0"/>
        <v>43952</v>
      </c>
      <c r="D26" s="17">
        <v>570</v>
      </c>
      <c r="E26" s="17">
        <v>240</v>
      </c>
      <c r="F26" s="17">
        <v>37200</v>
      </c>
      <c r="G26" s="17">
        <v>0</v>
      </c>
      <c r="H26" s="17">
        <v>145400</v>
      </c>
      <c r="I26" s="17">
        <v>5680</v>
      </c>
      <c r="J26" s="17">
        <v>1838</v>
      </c>
      <c r="K26" s="17">
        <v>9400</v>
      </c>
      <c r="L26" s="17">
        <v>1200</v>
      </c>
      <c r="M26" s="17">
        <v>5</v>
      </c>
      <c r="N26" s="153">
        <v>662112</v>
      </c>
      <c r="O26" s="17">
        <v>22480</v>
      </c>
      <c r="P26" s="17">
        <v>7</v>
      </c>
      <c r="Q26" s="17">
        <v>5</v>
      </c>
      <c r="R26" s="17">
        <v>0</v>
      </c>
      <c r="S26" s="131">
        <f t="shared" si="1"/>
        <v>886137</v>
      </c>
    </row>
    <row r="27" spans="1:19" x14ac:dyDescent="0.25">
      <c r="A27">
        <v>6</v>
      </c>
      <c r="B27">
        <v>2020</v>
      </c>
      <c r="C27" s="129">
        <f t="shared" si="0"/>
        <v>43983</v>
      </c>
      <c r="D27" s="17">
        <v>491</v>
      </c>
      <c r="E27" s="17">
        <v>240</v>
      </c>
      <c r="F27" s="17">
        <v>38960</v>
      </c>
      <c r="G27" s="17">
        <v>0</v>
      </c>
      <c r="H27" s="17">
        <v>150000</v>
      </c>
      <c r="I27" s="17">
        <v>5280</v>
      </c>
      <c r="J27" s="17">
        <v>1842</v>
      </c>
      <c r="K27" s="17">
        <v>9400</v>
      </c>
      <c r="L27" s="17">
        <v>1200</v>
      </c>
      <c r="M27" s="17">
        <v>5</v>
      </c>
      <c r="N27" s="153">
        <v>779328</v>
      </c>
      <c r="O27" s="17">
        <v>24240</v>
      </c>
      <c r="P27" s="17">
        <v>7</v>
      </c>
      <c r="Q27" s="17">
        <v>6</v>
      </c>
      <c r="R27" s="17">
        <v>0</v>
      </c>
      <c r="S27" s="131">
        <f t="shared" si="1"/>
        <v>1010999</v>
      </c>
    </row>
    <row r="28" spans="1:19" x14ac:dyDescent="0.25">
      <c r="A28">
        <v>7</v>
      </c>
      <c r="B28">
        <v>2020</v>
      </c>
      <c r="C28" s="129">
        <f t="shared" si="0"/>
        <v>44013</v>
      </c>
      <c r="D28" s="17">
        <v>642</v>
      </c>
      <c r="E28" s="17">
        <v>160</v>
      </c>
      <c r="F28" s="17">
        <v>44240</v>
      </c>
      <c r="G28" s="17">
        <v>0</v>
      </c>
      <c r="H28" s="17">
        <v>167800</v>
      </c>
      <c r="I28" s="17">
        <v>6000</v>
      </c>
      <c r="J28" s="17">
        <v>1653</v>
      </c>
      <c r="K28" s="17">
        <v>10600</v>
      </c>
      <c r="L28" s="17">
        <v>1200</v>
      </c>
      <c r="M28" s="17">
        <v>6</v>
      </c>
      <c r="N28" s="153">
        <v>948024</v>
      </c>
      <c r="O28" s="17">
        <v>27840</v>
      </c>
      <c r="P28" s="17">
        <v>7</v>
      </c>
      <c r="Q28" s="17">
        <v>6</v>
      </c>
      <c r="R28" s="17">
        <v>0</v>
      </c>
      <c r="S28" s="131">
        <f t="shared" si="1"/>
        <v>1208178</v>
      </c>
    </row>
    <row r="29" spans="1:19" x14ac:dyDescent="0.25">
      <c r="A29">
        <v>8</v>
      </c>
      <c r="B29">
        <v>2020</v>
      </c>
      <c r="C29" s="129">
        <f t="shared" si="0"/>
        <v>44044</v>
      </c>
      <c r="D29" s="17">
        <v>579</v>
      </c>
      <c r="E29" s="17">
        <v>240</v>
      </c>
      <c r="F29" s="17">
        <v>36080</v>
      </c>
      <c r="G29" s="17">
        <v>0</v>
      </c>
      <c r="H29" s="17">
        <v>162600</v>
      </c>
      <c r="I29" s="17">
        <v>5680</v>
      </c>
      <c r="J29" s="17">
        <v>1569</v>
      </c>
      <c r="K29" s="17">
        <v>9400</v>
      </c>
      <c r="L29" s="17">
        <v>1200</v>
      </c>
      <c r="M29" s="17">
        <v>4</v>
      </c>
      <c r="N29" s="153">
        <v>933768</v>
      </c>
      <c r="O29" s="17">
        <v>25920</v>
      </c>
      <c r="P29" s="17">
        <v>6</v>
      </c>
      <c r="Q29" s="17">
        <v>5</v>
      </c>
      <c r="R29" s="17">
        <v>0</v>
      </c>
      <c r="S29" s="131">
        <f t="shared" si="1"/>
        <v>1177051</v>
      </c>
    </row>
    <row r="30" spans="1:19" x14ac:dyDescent="0.25">
      <c r="A30">
        <v>9</v>
      </c>
      <c r="B30">
        <v>2020</v>
      </c>
      <c r="C30" s="129">
        <f t="shared" si="0"/>
        <v>44075</v>
      </c>
      <c r="D30" s="17">
        <v>530</v>
      </c>
      <c r="E30" s="17">
        <v>160</v>
      </c>
      <c r="F30" s="17">
        <v>37760</v>
      </c>
      <c r="G30" s="17">
        <v>329</v>
      </c>
      <c r="H30" s="17">
        <v>148800</v>
      </c>
      <c r="I30" s="17">
        <v>5840</v>
      </c>
      <c r="J30" s="17">
        <v>1712</v>
      </c>
      <c r="K30" s="17">
        <v>10600</v>
      </c>
      <c r="L30" s="17">
        <v>1440</v>
      </c>
      <c r="M30" s="17">
        <v>0</v>
      </c>
      <c r="N30" s="153">
        <v>825264</v>
      </c>
      <c r="O30" s="17">
        <v>28080</v>
      </c>
      <c r="P30" s="17">
        <v>6</v>
      </c>
      <c r="Q30" s="17">
        <v>5</v>
      </c>
      <c r="R30" s="17">
        <v>0</v>
      </c>
      <c r="S30" s="131">
        <f t="shared" si="1"/>
        <v>1060526</v>
      </c>
    </row>
    <row r="31" spans="1:19" x14ac:dyDescent="0.25">
      <c r="A31">
        <v>10</v>
      </c>
      <c r="B31">
        <v>2020</v>
      </c>
      <c r="C31" s="129">
        <f t="shared" si="0"/>
        <v>44105</v>
      </c>
      <c r="D31" s="17">
        <v>491</v>
      </c>
      <c r="E31" s="17">
        <v>240</v>
      </c>
      <c r="F31" s="17">
        <v>30320</v>
      </c>
      <c r="G31" s="17">
        <v>1024</v>
      </c>
      <c r="H31" s="17">
        <v>134000</v>
      </c>
      <c r="I31" s="17">
        <v>5760</v>
      </c>
      <c r="J31" s="17">
        <v>1721</v>
      </c>
      <c r="K31" s="17">
        <v>10600</v>
      </c>
      <c r="L31" s="17">
        <v>1520</v>
      </c>
      <c r="M31" s="17">
        <v>0</v>
      </c>
      <c r="N31" s="153">
        <v>750024</v>
      </c>
      <c r="O31" s="17">
        <v>27360</v>
      </c>
      <c r="P31" s="17">
        <v>8</v>
      </c>
      <c r="Q31" s="17">
        <v>2</v>
      </c>
      <c r="R31" s="17">
        <v>0</v>
      </c>
      <c r="S31" s="131">
        <f t="shared" si="1"/>
        <v>963070</v>
      </c>
    </row>
    <row r="32" spans="1:19" x14ac:dyDescent="0.25">
      <c r="A32">
        <v>11</v>
      </c>
      <c r="B32">
        <v>2020</v>
      </c>
      <c r="C32" s="129">
        <f t="shared" si="0"/>
        <v>44136</v>
      </c>
      <c r="D32" s="17">
        <v>677</v>
      </c>
      <c r="E32" s="17">
        <v>160</v>
      </c>
      <c r="F32" s="17">
        <v>35760</v>
      </c>
      <c r="G32" s="17">
        <v>989</v>
      </c>
      <c r="H32" s="17">
        <v>124000</v>
      </c>
      <c r="I32" s="17">
        <v>5360</v>
      </c>
      <c r="J32" s="17">
        <v>1761</v>
      </c>
      <c r="K32" s="17">
        <v>11800</v>
      </c>
      <c r="L32" s="17">
        <v>1760</v>
      </c>
      <c r="M32" s="17">
        <v>0</v>
      </c>
      <c r="N32" s="153">
        <v>676368</v>
      </c>
      <c r="O32" s="17">
        <v>28400</v>
      </c>
      <c r="P32" s="17">
        <v>8</v>
      </c>
      <c r="Q32" s="17">
        <v>0</v>
      </c>
      <c r="R32" s="17">
        <v>0</v>
      </c>
      <c r="S32" s="131">
        <f t="shared" si="1"/>
        <v>887043</v>
      </c>
    </row>
    <row r="33" spans="1:19" x14ac:dyDescent="0.25">
      <c r="A33">
        <v>12</v>
      </c>
      <c r="B33">
        <v>2020</v>
      </c>
      <c r="C33" s="129">
        <f t="shared" si="0"/>
        <v>44166</v>
      </c>
      <c r="D33" s="17">
        <v>961</v>
      </c>
      <c r="E33" s="17">
        <v>240</v>
      </c>
      <c r="F33" s="17">
        <v>37120</v>
      </c>
      <c r="G33" s="17">
        <v>1099</v>
      </c>
      <c r="H33" s="17">
        <v>135400</v>
      </c>
      <c r="I33" s="17">
        <v>5200</v>
      </c>
      <c r="J33" s="17">
        <v>1724</v>
      </c>
      <c r="K33" s="17">
        <v>11400</v>
      </c>
      <c r="L33" s="17">
        <v>1760</v>
      </c>
      <c r="M33" s="17">
        <v>0</v>
      </c>
      <c r="N33" s="153">
        <v>718344</v>
      </c>
      <c r="O33" s="17">
        <v>26480</v>
      </c>
      <c r="P33" s="17">
        <v>9</v>
      </c>
      <c r="Q33" s="17">
        <v>1</v>
      </c>
      <c r="R33" s="17">
        <v>4</v>
      </c>
      <c r="S33" s="131">
        <f t="shared" si="1"/>
        <v>939742</v>
      </c>
    </row>
    <row r="34" spans="1:19" x14ac:dyDescent="0.25">
      <c r="A34">
        <v>1</v>
      </c>
      <c r="B34">
        <v>2021</v>
      </c>
      <c r="C34" s="129">
        <f t="shared" si="0"/>
        <v>44197</v>
      </c>
      <c r="D34" s="17">
        <v>1304</v>
      </c>
      <c r="E34" s="17">
        <v>160</v>
      </c>
      <c r="F34" s="17">
        <v>42480</v>
      </c>
      <c r="G34" s="17">
        <v>1278</v>
      </c>
      <c r="H34" s="17">
        <v>137400</v>
      </c>
      <c r="I34" s="17">
        <v>5600</v>
      </c>
      <c r="J34" s="17">
        <v>1980</v>
      </c>
      <c r="K34" s="17">
        <v>12400</v>
      </c>
      <c r="L34" s="17">
        <v>2000</v>
      </c>
      <c r="M34" s="17">
        <v>0</v>
      </c>
      <c r="N34" s="153">
        <v>718344</v>
      </c>
      <c r="O34" s="17">
        <v>30160</v>
      </c>
      <c r="P34" s="17">
        <v>9</v>
      </c>
      <c r="Q34" s="17">
        <v>1</v>
      </c>
      <c r="R34" s="17">
        <v>5</v>
      </c>
      <c r="S34" s="131">
        <f t="shared" si="1"/>
        <v>953121</v>
      </c>
    </row>
    <row r="35" spans="1:19" x14ac:dyDescent="0.25">
      <c r="A35">
        <v>2</v>
      </c>
      <c r="B35">
        <v>2021</v>
      </c>
      <c r="C35" s="129">
        <f t="shared" si="0"/>
        <v>44228</v>
      </c>
      <c r="D35" s="17">
        <v>1384</v>
      </c>
      <c r="E35" s="17">
        <v>240</v>
      </c>
      <c r="F35" s="17">
        <v>41600</v>
      </c>
      <c r="G35" s="17">
        <v>1111</v>
      </c>
      <c r="H35" s="17">
        <v>117000</v>
      </c>
      <c r="I35" s="17">
        <v>5040</v>
      </c>
      <c r="J35" s="17">
        <v>1765</v>
      </c>
      <c r="K35" s="17">
        <v>11200</v>
      </c>
      <c r="L35" s="17">
        <v>1680</v>
      </c>
      <c r="M35" s="17">
        <v>0</v>
      </c>
      <c r="N35" s="153">
        <v>624096</v>
      </c>
      <c r="O35" s="17">
        <v>28320</v>
      </c>
      <c r="P35" s="17">
        <v>9</v>
      </c>
      <c r="Q35" s="17">
        <v>0</v>
      </c>
      <c r="R35" s="17">
        <v>4</v>
      </c>
      <c r="S35" s="131">
        <f t="shared" si="1"/>
        <v>833449</v>
      </c>
    </row>
    <row r="36" spans="1:19" x14ac:dyDescent="0.25">
      <c r="A36">
        <v>3</v>
      </c>
      <c r="B36">
        <v>2021</v>
      </c>
      <c r="C36" s="129">
        <f t="shared" si="0"/>
        <v>44256</v>
      </c>
      <c r="D36" s="17">
        <v>759</v>
      </c>
      <c r="E36" s="17">
        <v>160</v>
      </c>
      <c r="F36" s="17">
        <v>36800</v>
      </c>
      <c r="G36" s="17">
        <v>1118</v>
      </c>
      <c r="H36" s="17">
        <v>127400</v>
      </c>
      <c r="I36" s="17">
        <v>4880</v>
      </c>
      <c r="J36" s="17">
        <v>1547</v>
      </c>
      <c r="K36" s="17">
        <v>10800</v>
      </c>
      <c r="L36" s="17">
        <v>1600</v>
      </c>
      <c r="M36" s="17">
        <v>0</v>
      </c>
      <c r="N36" s="153">
        <v>651816</v>
      </c>
      <c r="O36" s="17">
        <v>24160</v>
      </c>
      <c r="P36" s="17">
        <v>9</v>
      </c>
      <c r="Q36" s="17">
        <v>0</v>
      </c>
      <c r="R36" s="17">
        <v>4</v>
      </c>
      <c r="S36" s="131">
        <f t="shared" si="1"/>
        <v>861053</v>
      </c>
    </row>
    <row r="37" spans="1:19" x14ac:dyDescent="0.25">
      <c r="A37">
        <v>4</v>
      </c>
      <c r="B37">
        <v>2021</v>
      </c>
      <c r="C37" s="129">
        <f t="shared" si="0"/>
        <v>44287</v>
      </c>
      <c r="D37" s="17">
        <v>520</v>
      </c>
      <c r="E37" s="17">
        <v>160</v>
      </c>
      <c r="F37" s="17">
        <v>27040</v>
      </c>
      <c r="G37" s="17">
        <v>917</v>
      </c>
      <c r="H37" s="17">
        <v>127400</v>
      </c>
      <c r="I37" s="17">
        <v>4320</v>
      </c>
      <c r="J37" s="17">
        <v>1163</v>
      </c>
      <c r="K37" s="17">
        <v>8600</v>
      </c>
      <c r="L37" s="17">
        <v>1200</v>
      </c>
      <c r="M37" s="17">
        <v>0</v>
      </c>
      <c r="N37" s="153">
        <v>649440</v>
      </c>
      <c r="O37" s="17">
        <v>20080</v>
      </c>
      <c r="P37" s="17">
        <v>7</v>
      </c>
      <c r="Q37" s="17">
        <v>0</v>
      </c>
      <c r="R37" s="17">
        <v>4</v>
      </c>
      <c r="S37" s="131">
        <f t="shared" si="1"/>
        <v>840851</v>
      </c>
    </row>
    <row r="38" spans="1:19" x14ac:dyDescent="0.25">
      <c r="A38">
        <v>5</v>
      </c>
      <c r="B38">
        <v>2021</v>
      </c>
      <c r="C38" s="129">
        <f t="shared" si="0"/>
        <v>44317</v>
      </c>
      <c r="D38" s="17">
        <v>522</v>
      </c>
      <c r="E38" s="17">
        <v>160</v>
      </c>
      <c r="F38" s="17">
        <v>33920</v>
      </c>
      <c r="G38" s="17">
        <v>858</v>
      </c>
      <c r="H38" s="17">
        <v>150800</v>
      </c>
      <c r="I38" s="17">
        <v>5280</v>
      </c>
      <c r="J38" s="17">
        <v>918</v>
      </c>
      <c r="K38" s="17">
        <v>10200</v>
      </c>
      <c r="L38" s="17">
        <v>1520</v>
      </c>
      <c r="M38" s="17">
        <v>0</v>
      </c>
      <c r="N38" s="153">
        <v>767448</v>
      </c>
      <c r="O38" s="17">
        <v>24000</v>
      </c>
      <c r="P38" s="17">
        <v>7</v>
      </c>
      <c r="Q38" s="17">
        <v>0</v>
      </c>
      <c r="R38" s="17">
        <v>3</v>
      </c>
      <c r="S38" s="131">
        <f t="shared" si="1"/>
        <v>995636</v>
      </c>
    </row>
    <row r="39" spans="1:19" x14ac:dyDescent="0.25">
      <c r="A39">
        <v>6</v>
      </c>
      <c r="B39">
        <v>2021</v>
      </c>
      <c r="C39" s="129">
        <f t="shared" si="0"/>
        <v>44348</v>
      </c>
      <c r="D39" s="17">
        <v>508</v>
      </c>
      <c r="E39" s="17">
        <v>160</v>
      </c>
      <c r="F39" s="17">
        <v>35280</v>
      </c>
      <c r="G39" s="17">
        <v>997</v>
      </c>
      <c r="H39" s="17">
        <v>163400</v>
      </c>
      <c r="I39" s="17">
        <v>3520</v>
      </c>
      <c r="J39" s="17">
        <v>810</v>
      </c>
      <c r="K39" s="17">
        <v>10400</v>
      </c>
      <c r="L39" s="17">
        <v>1280</v>
      </c>
      <c r="M39" s="17">
        <v>0</v>
      </c>
      <c r="N39" s="153">
        <v>932976</v>
      </c>
      <c r="O39" s="17">
        <v>20880</v>
      </c>
      <c r="P39" s="17">
        <v>7</v>
      </c>
      <c r="Q39" s="17">
        <v>0</v>
      </c>
      <c r="R39" s="17">
        <v>0</v>
      </c>
      <c r="S39" s="131">
        <f t="shared" si="1"/>
        <v>1170218</v>
      </c>
    </row>
    <row r="40" spans="1:19" x14ac:dyDescent="0.25">
      <c r="A40">
        <v>7</v>
      </c>
      <c r="B40">
        <v>2021</v>
      </c>
      <c r="C40" s="129">
        <f t="shared" si="0"/>
        <v>44378</v>
      </c>
      <c r="D40" s="17">
        <v>637</v>
      </c>
      <c r="E40" s="17">
        <v>160</v>
      </c>
      <c r="F40" s="17">
        <v>39200</v>
      </c>
      <c r="G40" s="17">
        <v>828</v>
      </c>
      <c r="H40" s="17">
        <v>171800</v>
      </c>
      <c r="I40" s="17">
        <v>3520</v>
      </c>
      <c r="J40" s="17">
        <v>949</v>
      </c>
      <c r="K40" s="17">
        <v>10800</v>
      </c>
      <c r="L40" s="17">
        <v>1360</v>
      </c>
      <c r="M40" s="17">
        <v>0</v>
      </c>
      <c r="N40" s="153">
        <v>985248</v>
      </c>
      <c r="O40" s="17">
        <v>19360</v>
      </c>
      <c r="P40" s="17">
        <v>7</v>
      </c>
      <c r="Q40" s="17">
        <v>0</v>
      </c>
      <c r="R40" s="17">
        <v>4</v>
      </c>
      <c r="S40" s="131">
        <f t="shared" si="1"/>
        <v>1233873</v>
      </c>
    </row>
    <row r="41" spans="1:19" x14ac:dyDescent="0.25">
      <c r="A41">
        <v>8</v>
      </c>
      <c r="B41">
        <v>2021</v>
      </c>
      <c r="C41" s="129">
        <f t="shared" si="0"/>
        <v>44409</v>
      </c>
      <c r="D41" s="17">
        <v>670</v>
      </c>
      <c r="E41" s="17">
        <v>560</v>
      </c>
      <c r="F41" s="17">
        <v>36640</v>
      </c>
      <c r="G41" s="17">
        <v>786</v>
      </c>
      <c r="H41" s="17">
        <v>172600</v>
      </c>
      <c r="I41" s="17">
        <v>5440</v>
      </c>
      <c r="J41" s="17">
        <v>904</v>
      </c>
      <c r="K41" s="17">
        <v>10000</v>
      </c>
      <c r="L41" s="17">
        <v>1200</v>
      </c>
      <c r="M41" s="17">
        <v>0</v>
      </c>
      <c r="N41" s="153">
        <v>990792</v>
      </c>
      <c r="O41" s="17">
        <v>15600</v>
      </c>
      <c r="P41" s="17">
        <v>6</v>
      </c>
      <c r="Q41" s="17">
        <v>0</v>
      </c>
      <c r="R41" s="17">
        <v>3</v>
      </c>
      <c r="S41" s="131">
        <f t="shared" si="1"/>
        <v>1235201</v>
      </c>
    </row>
    <row r="42" spans="1:19" x14ac:dyDescent="0.25">
      <c r="A42">
        <v>9</v>
      </c>
      <c r="B42">
        <v>2021</v>
      </c>
      <c r="C42" s="129">
        <f t="shared" si="0"/>
        <v>44440</v>
      </c>
      <c r="D42" s="17">
        <v>636</v>
      </c>
      <c r="E42" s="17">
        <v>2080</v>
      </c>
      <c r="F42" s="17">
        <v>36320</v>
      </c>
      <c r="G42" s="17">
        <v>871</v>
      </c>
      <c r="H42" s="17">
        <v>148200</v>
      </c>
      <c r="I42" s="17">
        <v>5280</v>
      </c>
      <c r="J42" s="17">
        <v>802</v>
      </c>
      <c r="K42" s="17">
        <v>10600</v>
      </c>
      <c r="L42" s="17">
        <v>1440</v>
      </c>
      <c r="M42" s="17">
        <v>0</v>
      </c>
      <c r="N42" s="153">
        <v>881496</v>
      </c>
      <c r="O42" s="17">
        <v>17280</v>
      </c>
      <c r="P42" s="17">
        <v>7</v>
      </c>
      <c r="Q42" s="17">
        <v>0</v>
      </c>
      <c r="R42" s="17">
        <v>3</v>
      </c>
      <c r="S42" s="131">
        <f t="shared" si="1"/>
        <v>1105015</v>
      </c>
    </row>
    <row r="43" spans="1:19" x14ac:dyDescent="0.25">
      <c r="A43">
        <v>10</v>
      </c>
      <c r="B43">
        <v>2021</v>
      </c>
      <c r="C43" s="129">
        <f t="shared" si="0"/>
        <v>44470</v>
      </c>
      <c r="D43" s="17">
        <v>539</v>
      </c>
      <c r="E43" s="17">
        <v>2560</v>
      </c>
      <c r="F43" s="17">
        <v>35520</v>
      </c>
      <c r="G43" s="17">
        <v>919</v>
      </c>
      <c r="H43" s="17">
        <v>149600</v>
      </c>
      <c r="I43" s="17">
        <v>5200</v>
      </c>
      <c r="J43" s="17">
        <v>654</v>
      </c>
      <c r="K43" s="17">
        <v>11200</v>
      </c>
      <c r="L43" s="17">
        <v>1600</v>
      </c>
      <c r="M43" s="17">
        <v>0</v>
      </c>
      <c r="N43" s="153">
        <v>821304</v>
      </c>
      <c r="O43" s="17">
        <v>16880</v>
      </c>
      <c r="P43" s="17">
        <v>7</v>
      </c>
      <c r="Q43" s="17">
        <v>0</v>
      </c>
      <c r="R43" s="17">
        <v>4</v>
      </c>
      <c r="S43" s="131">
        <f t="shared" si="1"/>
        <v>1045987</v>
      </c>
    </row>
    <row r="44" spans="1:19" x14ac:dyDescent="0.25">
      <c r="A44">
        <v>11</v>
      </c>
      <c r="B44">
        <v>2021</v>
      </c>
      <c r="C44" s="129">
        <f t="shared" si="0"/>
        <v>44501</v>
      </c>
      <c r="D44" s="17">
        <v>839</v>
      </c>
      <c r="E44" s="17">
        <v>960</v>
      </c>
      <c r="F44" s="17">
        <v>35760</v>
      </c>
      <c r="G44" s="17">
        <v>1088</v>
      </c>
      <c r="H44" s="17">
        <v>130200</v>
      </c>
      <c r="I44" s="17">
        <v>5440</v>
      </c>
      <c r="J44" s="17">
        <v>679</v>
      </c>
      <c r="K44" s="17">
        <v>10600</v>
      </c>
      <c r="L44" s="17">
        <v>1680</v>
      </c>
      <c r="M44" s="17">
        <v>0</v>
      </c>
      <c r="N44" s="153">
        <v>708840</v>
      </c>
      <c r="O44" s="17">
        <v>16240</v>
      </c>
      <c r="P44" s="17">
        <v>3</v>
      </c>
      <c r="Q44" s="17">
        <v>0</v>
      </c>
      <c r="R44" s="17">
        <v>4</v>
      </c>
      <c r="S44" s="131">
        <f t="shared" si="1"/>
        <v>912333</v>
      </c>
    </row>
    <row r="45" spans="1:19" x14ac:dyDescent="0.25">
      <c r="A45">
        <v>12</v>
      </c>
      <c r="B45">
        <v>2021</v>
      </c>
      <c r="C45" s="129">
        <f t="shared" si="0"/>
        <v>44531</v>
      </c>
      <c r="D45" s="17">
        <v>1032</v>
      </c>
      <c r="E45" s="17">
        <v>880</v>
      </c>
      <c r="F45" s="17">
        <v>37200</v>
      </c>
      <c r="G45" s="17">
        <v>1173</v>
      </c>
      <c r="H45" s="17">
        <v>138600</v>
      </c>
      <c r="I45" s="17">
        <v>4880</v>
      </c>
      <c r="J45" s="17">
        <v>719</v>
      </c>
      <c r="K45" s="17">
        <v>11200</v>
      </c>
      <c r="L45" s="17">
        <v>1840</v>
      </c>
      <c r="M45" s="17">
        <v>0</v>
      </c>
      <c r="N45" s="153">
        <v>756360</v>
      </c>
      <c r="O45" s="17">
        <v>16800</v>
      </c>
      <c r="P45" s="17">
        <v>5</v>
      </c>
      <c r="Q45" s="17">
        <v>0</v>
      </c>
      <c r="R45" s="17">
        <v>5</v>
      </c>
      <c r="S45" s="131">
        <f t="shared" si="1"/>
        <v>970694</v>
      </c>
    </row>
    <row r="46" spans="1:19" x14ac:dyDescent="0.25">
      <c r="A46">
        <v>1</v>
      </c>
      <c r="B46">
        <v>2022</v>
      </c>
      <c r="C46" s="129">
        <f t="shared" si="0"/>
        <v>44562</v>
      </c>
      <c r="D46" s="17">
        <v>1592</v>
      </c>
      <c r="E46" s="17">
        <v>1200</v>
      </c>
      <c r="F46" s="17">
        <v>41840</v>
      </c>
      <c r="G46" s="17">
        <v>1315</v>
      </c>
      <c r="H46" s="17">
        <v>128400</v>
      </c>
      <c r="I46" s="17">
        <v>5520</v>
      </c>
      <c r="J46" s="17">
        <v>812</v>
      </c>
      <c r="K46" s="17">
        <v>14400</v>
      </c>
      <c r="L46" s="17">
        <v>2000</v>
      </c>
      <c r="M46" s="17">
        <v>0</v>
      </c>
      <c r="N46" s="153">
        <v>735768</v>
      </c>
      <c r="O46" s="17">
        <v>22640</v>
      </c>
      <c r="P46" s="17">
        <v>3</v>
      </c>
      <c r="Q46" s="17">
        <v>0</v>
      </c>
      <c r="R46" s="17">
        <v>3</v>
      </c>
      <c r="S46" s="131">
        <f t="shared" si="1"/>
        <v>955493</v>
      </c>
    </row>
    <row r="47" spans="1:19" x14ac:dyDescent="0.25">
      <c r="A47">
        <v>2</v>
      </c>
      <c r="B47">
        <v>2022</v>
      </c>
      <c r="C47" s="129">
        <f t="shared" si="0"/>
        <v>44593</v>
      </c>
      <c r="D47" s="17">
        <v>1445</v>
      </c>
      <c r="E47" s="17">
        <v>1120</v>
      </c>
      <c r="F47" s="17">
        <v>37680</v>
      </c>
      <c r="G47" s="17">
        <v>1048</v>
      </c>
      <c r="H47" s="17">
        <v>121400</v>
      </c>
      <c r="I47" s="17">
        <v>4320</v>
      </c>
      <c r="J47" s="17">
        <v>672</v>
      </c>
      <c r="K47" s="17">
        <v>11000</v>
      </c>
      <c r="L47" s="17">
        <v>1680</v>
      </c>
      <c r="M47" s="17">
        <v>0</v>
      </c>
      <c r="N47" s="153">
        <v>663696</v>
      </c>
      <c r="O47" s="17">
        <v>18320</v>
      </c>
      <c r="P47" s="17">
        <v>2</v>
      </c>
      <c r="Q47" s="17">
        <v>0</v>
      </c>
      <c r="R47" s="17">
        <v>4</v>
      </c>
      <c r="S47" s="131">
        <f t="shared" si="1"/>
        <v>862387</v>
      </c>
    </row>
    <row r="48" spans="1:19" x14ac:dyDescent="0.25">
      <c r="A48">
        <v>3</v>
      </c>
      <c r="B48">
        <v>2022</v>
      </c>
      <c r="C48" s="129">
        <f t="shared" si="0"/>
        <v>44621</v>
      </c>
      <c r="D48" s="17">
        <v>1271</v>
      </c>
      <c r="E48" s="17">
        <v>960</v>
      </c>
      <c r="F48" s="17">
        <v>37360</v>
      </c>
      <c r="G48" s="17">
        <v>1047</v>
      </c>
      <c r="H48" s="17">
        <v>128000</v>
      </c>
      <c r="I48" s="17">
        <v>4640</v>
      </c>
      <c r="J48" s="17">
        <v>676</v>
      </c>
      <c r="K48" s="17">
        <v>11200</v>
      </c>
      <c r="L48" s="17">
        <v>1680</v>
      </c>
      <c r="M48" s="17">
        <v>0</v>
      </c>
      <c r="N48" s="153">
        <v>728640</v>
      </c>
      <c r="O48" s="17">
        <v>15840</v>
      </c>
      <c r="P48" s="17">
        <v>3</v>
      </c>
      <c r="Q48" s="17">
        <v>0</v>
      </c>
      <c r="R48" s="17">
        <v>4</v>
      </c>
      <c r="S48" s="131">
        <f t="shared" si="1"/>
        <v>931321</v>
      </c>
    </row>
    <row r="49" spans="1:19" x14ac:dyDescent="0.25">
      <c r="A49">
        <v>4</v>
      </c>
      <c r="B49">
        <v>2022</v>
      </c>
      <c r="C49" s="129">
        <f t="shared" si="0"/>
        <v>44652</v>
      </c>
      <c r="D49" s="17">
        <v>853</v>
      </c>
      <c r="E49" s="17">
        <v>880</v>
      </c>
      <c r="F49" s="17">
        <v>33840</v>
      </c>
      <c r="G49" s="17">
        <v>1001</v>
      </c>
      <c r="H49" s="17">
        <v>118600</v>
      </c>
      <c r="I49" s="17">
        <v>4240</v>
      </c>
      <c r="J49" s="17">
        <v>597</v>
      </c>
      <c r="K49" s="17">
        <v>9000</v>
      </c>
      <c r="L49" s="17">
        <v>1440</v>
      </c>
      <c r="M49" s="17">
        <v>0</v>
      </c>
      <c r="N49" s="153">
        <v>694584</v>
      </c>
      <c r="O49" s="17">
        <v>14240</v>
      </c>
      <c r="P49" s="17">
        <v>2</v>
      </c>
      <c r="Q49" s="17">
        <v>0</v>
      </c>
      <c r="R49" s="17">
        <v>4</v>
      </c>
      <c r="S49" s="131">
        <f t="shared" si="1"/>
        <v>879281</v>
      </c>
    </row>
    <row r="50" spans="1:19" x14ac:dyDescent="0.25">
      <c r="A50">
        <v>5</v>
      </c>
      <c r="B50">
        <v>2022</v>
      </c>
      <c r="C50" s="129">
        <f t="shared" si="0"/>
        <v>44682</v>
      </c>
      <c r="D50" s="17">
        <v>627</v>
      </c>
      <c r="E50" s="17">
        <v>1040</v>
      </c>
      <c r="F50" s="17">
        <v>32720</v>
      </c>
      <c r="G50" s="17">
        <v>858</v>
      </c>
      <c r="H50" s="17">
        <v>139000</v>
      </c>
      <c r="I50" s="17">
        <v>4320</v>
      </c>
      <c r="J50" s="17">
        <v>563</v>
      </c>
      <c r="K50" s="17">
        <v>9400</v>
      </c>
      <c r="L50" s="17">
        <v>1280</v>
      </c>
      <c r="M50" s="17">
        <v>0</v>
      </c>
      <c r="N50" s="153">
        <v>845064</v>
      </c>
      <c r="O50" s="17">
        <v>17200</v>
      </c>
      <c r="P50" s="17">
        <v>2</v>
      </c>
      <c r="Q50" s="17">
        <v>0</v>
      </c>
      <c r="R50" s="17">
        <v>3</v>
      </c>
      <c r="S50" s="131">
        <f t="shared" si="1"/>
        <v>1052077</v>
      </c>
    </row>
    <row r="51" spans="1:19" x14ac:dyDescent="0.25">
      <c r="A51">
        <v>6</v>
      </c>
      <c r="B51">
        <v>2022</v>
      </c>
      <c r="C51" s="129">
        <f t="shared" si="0"/>
        <v>44713</v>
      </c>
      <c r="D51" s="17">
        <v>645</v>
      </c>
      <c r="E51" s="17">
        <v>2320</v>
      </c>
      <c r="F51" s="17">
        <v>38720</v>
      </c>
      <c r="G51" s="17">
        <v>909</v>
      </c>
      <c r="H51" s="17">
        <v>146600</v>
      </c>
      <c r="I51" s="17">
        <v>5280</v>
      </c>
      <c r="J51" s="17">
        <v>659</v>
      </c>
      <c r="K51" s="17">
        <v>11400</v>
      </c>
      <c r="L51" s="17">
        <v>1280</v>
      </c>
      <c r="M51" s="17">
        <v>0</v>
      </c>
      <c r="N51" s="153">
        <v>912384</v>
      </c>
      <c r="O51" s="17">
        <v>20800</v>
      </c>
      <c r="P51" s="17">
        <v>3</v>
      </c>
      <c r="Q51" s="17">
        <v>0</v>
      </c>
      <c r="R51" s="17">
        <v>3</v>
      </c>
      <c r="S51" s="131">
        <f t="shared" si="1"/>
        <v>1141003</v>
      </c>
    </row>
    <row r="52" spans="1:19" x14ac:dyDescent="0.25">
      <c r="A52">
        <v>7</v>
      </c>
      <c r="B52">
        <v>2022</v>
      </c>
      <c r="C52" s="129">
        <f t="shared" si="0"/>
        <v>44743</v>
      </c>
      <c r="D52" s="17">
        <v>718</v>
      </c>
      <c r="E52" s="17">
        <v>3360</v>
      </c>
      <c r="F52" s="17">
        <v>38000</v>
      </c>
      <c r="G52" s="17">
        <v>768</v>
      </c>
      <c r="H52" s="17">
        <v>160800</v>
      </c>
      <c r="I52" s="17">
        <v>4880</v>
      </c>
      <c r="J52" s="17">
        <v>763</v>
      </c>
      <c r="K52" s="17">
        <v>10200</v>
      </c>
      <c r="L52" s="17">
        <v>1280</v>
      </c>
      <c r="M52" s="17">
        <v>0</v>
      </c>
      <c r="N52" s="153">
        <v>997128</v>
      </c>
      <c r="O52" s="17">
        <v>21280</v>
      </c>
      <c r="P52" s="17">
        <v>3</v>
      </c>
      <c r="Q52" s="17">
        <v>0</v>
      </c>
      <c r="R52" s="17">
        <v>3</v>
      </c>
      <c r="S52" s="131">
        <f t="shared" si="1"/>
        <v>1239183</v>
      </c>
    </row>
    <row r="53" spans="1:19" x14ac:dyDescent="0.25">
      <c r="A53">
        <v>8</v>
      </c>
      <c r="B53">
        <v>2022</v>
      </c>
      <c r="C53" s="129">
        <f t="shared" si="0"/>
        <v>44774</v>
      </c>
      <c r="D53" s="17">
        <v>614</v>
      </c>
      <c r="E53" s="17">
        <v>2320</v>
      </c>
      <c r="F53" s="17">
        <v>37280</v>
      </c>
      <c r="G53" s="17">
        <v>806</v>
      </c>
      <c r="H53" s="17">
        <v>163600</v>
      </c>
      <c r="I53" s="17">
        <v>4720</v>
      </c>
      <c r="J53" s="17">
        <v>608</v>
      </c>
      <c r="K53" s="17">
        <v>10200</v>
      </c>
      <c r="L53" s="17">
        <v>1280</v>
      </c>
      <c r="M53" s="17">
        <v>0</v>
      </c>
      <c r="N53" s="153">
        <v>983664</v>
      </c>
      <c r="O53" s="17">
        <v>25840</v>
      </c>
      <c r="P53" s="17">
        <v>2</v>
      </c>
      <c r="Q53" s="17">
        <v>0</v>
      </c>
      <c r="R53" s="17">
        <v>3</v>
      </c>
      <c r="S53" s="131">
        <f t="shared" si="1"/>
        <v>1230937</v>
      </c>
    </row>
    <row r="54" spans="1:19" x14ac:dyDescent="0.25">
      <c r="A54">
        <v>9</v>
      </c>
      <c r="B54">
        <v>2022</v>
      </c>
      <c r="C54" s="129">
        <f t="shared" si="0"/>
        <v>44805</v>
      </c>
      <c r="D54" s="17">
        <v>614</v>
      </c>
      <c r="E54" s="17">
        <v>2000</v>
      </c>
      <c r="F54" s="17">
        <v>38320</v>
      </c>
      <c r="G54" s="17">
        <v>895</v>
      </c>
      <c r="H54" s="17">
        <v>141400</v>
      </c>
      <c r="I54" s="17">
        <v>6080</v>
      </c>
      <c r="J54" s="17">
        <v>643</v>
      </c>
      <c r="K54" s="17">
        <v>11000</v>
      </c>
      <c r="L54" s="17">
        <v>1520</v>
      </c>
      <c r="M54" s="17">
        <v>0</v>
      </c>
      <c r="N54" s="153">
        <v>850608</v>
      </c>
      <c r="O54" s="17">
        <v>28640</v>
      </c>
      <c r="P54" s="17">
        <v>3</v>
      </c>
      <c r="Q54" s="17">
        <v>0</v>
      </c>
      <c r="R54" s="17">
        <v>4</v>
      </c>
      <c r="S54" s="131">
        <f t="shared" si="1"/>
        <v>1081727</v>
      </c>
    </row>
    <row r="55" spans="1:19" x14ac:dyDescent="0.25">
      <c r="A55">
        <v>10</v>
      </c>
      <c r="B55">
        <v>2022</v>
      </c>
      <c r="C55" s="129">
        <f t="shared" si="0"/>
        <v>44835</v>
      </c>
      <c r="D55" s="17">
        <v>713</v>
      </c>
      <c r="E55" s="17">
        <v>1120</v>
      </c>
      <c r="F55" s="17">
        <v>32240</v>
      </c>
      <c r="G55" s="17">
        <v>1016</v>
      </c>
      <c r="H55" s="17">
        <v>130800</v>
      </c>
      <c r="I55" s="17">
        <v>5200</v>
      </c>
      <c r="J55" s="17">
        <v>667</v>
      </c>
      <c r="K55" s="17">
        <v>9800</v>
      </c>
      <c r="L55" s="17">
        <v>1680</v>
      </c>
      <c r="M55" s="17">
        <v>0</v>
      </c>
      <c r="N55" s="153">
        <v>761112</v>
      </c>
      <c r="O55" s="17">
        <v>28080</v>
      </c>
      <c r="P55" s="17">
        <v>2</v>
      </c>
      <c r="Q55" s="17">
        <v>0</v>
      </c>
      <c r="R55" s="17">
        <v>4</v>
      </c>
      <c r="S55" s="131">
        <f t="shared" si="1"/>
        <v>972434</v>
      </c>
    </row>
    <row r="56" spans="1:19" x14ac:dyDescent="0.25">
      <c r="A56">
        <v>11</v>
      </c>
      <c r="B56">
        <v>2022</v>
      </c>
      <c r="C56" s="129">
        <f t="shared" si="0"/>
        <v>44866</v>
      </c>
      <c r="D56" s="17">
        <v>958</v>
      </c>
      <c r="E56" s="17">
        <v>240</v>
      </c>
      <c r="F56" s="17">
        <v>30560</v>
      </c>
      <c r="G56" s="17">
        <v>1042</v>
      </c>
      <c r="H56" s="17">
        <v>124200</v>
      </c>
      <c r="I56" s="17">
        <v>4720</v>
      </c>
      <c r="J56" s="17">
        <v>638</v>
      </c>
      <c r="K56" s="17">
        <v>10600</v>
      </c>
      <c r="L56" s="17">
        <v>1680</v>
      </c>
      <c r="M56" s="17">
        <v>0</v>
      </c>
      <c r="N56" s="153">
        <v>723096</v>
      </c>
      <c r="O56" s="17">
        <v>24320</v>
      </c>
      <c r="P56" s="17">
        <v>3</v>
      </c>
      <c r="Q56" s="17">
        <v>0</v>
      </c>
      <c r="R56" s="17">
        <v>4</v>
      </c>
      <c r="S56" s="131">
        <f t="shared" si="1"/>
        <v>922061</v>
      </c>
    </row>
    <row r="57" spans="1:19" x14ac:dyDescent="0.25">
      <c r="S57" s="131">
        <f t="shared" si="1"/>
        <v>0</v>
      </c>
    </row>
    <row r="58" spans="1:19" s="132" customFormat="1" x14ac:dyDescent="0.25">
      <c r="C58" s="133" t="s">
        <v>1048</v>
      </c>
      <c r="D58" s="134">
        <f>SUM(D10:D21)</f>
        <v>9409</v>
      </c>
      <c r="E58" s="134">
        <f t="shared" ref="E58:R58" si="2">SUM(E10:E21)</f>
        <v>7600</v>
      </c>
      <c r="F58" s="134">
        <f t="shared" si="2"/>
        <v>467040</v>
      </c>
      <c r="G58" s="134">
        <f t="shared" si="2"/>
        <v>0</v>
      </c>
      <c r="H58" s="134">
        <f t="shared" si="2"/>
        <v>1888800</v>
      </c>
      <c r="I58" s="134">
        <f t="shared" si="2"/>
        <v>61840</v>
      </c>
      <c r="J58" s="134">
        <f t="shared" si="2"/>
        <v>28071</v>
      </c>
      <c r="K58" s="134">
        <f t="shared" si="2"/>
        <v>143400</v>
      </c>
      <c r="L58" s="134">
        <f t="shared" si="2"/>
        <v>18080</v>
      </c>
      <c r="M58" s="134">
        <f t="shared" si="2"/>
        <v>62</v>
      </c>
      <c r="N58" s="154">
        <f t="shared" si="2"/>
        <v>10564488</v>
      </c>
      <c r="O58" s="134">
        <f t="shared" si="2"/>
        <v>327200</v>
      </c>
      <c r="P58" s="134">
        <f t="shared" si="2"/>
        <v>87</v>
      </c>
      <c r="Q58" s="134">
        <f t="shared" si="2"/>
        <v>79</v>
      </c>
      <c r="R58" s="134">
        <f t="shared" si="2"/>
        <v>0</v>
      </c>
      <c r="S58" s="134"/>
    </row>
    <row r="59" spans="1:19" x14ac:dyDescent="0.25">
      <c r="C59" s="126" t="s">
        <v>1049</v>
      </c>
      <c r="D59" s="131">
        <f>SUM(D22:D33)</f>
        <v>8388</v>
      </c>
      <c r="E59" s="131">
        <f t="shared" ref="E59:R59" si="3">SUM(E22:E33)</f>
        <v>2480</v>
      </c>
      <c r="F59" s="131">
        <f t="shared" si="3"/>
        <v>478000</v>
      </c>
      <c r="G59" s="131">
        <f t="shared" si="3"/>
        <v>3441</v>
      </c>
      <c r="H59" s="131">
        <f t="shared" si="3"/>
        <v>1721400</v>
      </c>
      <c r="I59" s="131">
        <f t="shared" si="3"/>
        <v>66080</v>
      </c>
      <c r="J59" s="131">
        <f t="shared" si="3"/>
        <v>22715</v>
      </c>
      <c r="K59" s="131">
        <f t="shared" si="3"/>
        <v>113400</v>
      </c>
      <c r="L59" s="131">
        <f t="shared" si="3"/>
        <v>17840</v>
      </c>
      <c r="M59" s="131">
        <f t="shared" si="3"/>
        <v>42</v>
      </c>
      <c r="N59" s="155">
        <f t="shared" si="3"/>
        <v>8893368</v>
      </c>
      <c r="O59" s="131">
        <f t="shared" si="3"/>
        <v>316560</v>
      </c>
      <c r="P59" s="131">
        <f t="shared" si="3"/>
        <v>93</v>
      </c>
      <c r="Q59" s="131">
        <f t="shared" si="3"/>
        <v>54</v>
      </c>
      <c r="R59" s="131">
        <f t="shared" si="3"/>
        <v>4</v>
      </c>
      <c r="S59" s="131"/>
    </row>
    <row r="60" spans="1:19" x14ac:dyDescent="0.25">
      <c r="C60" s="126" t="s">
        <v>1050</v>
      </c>
      <c r="D60" s="131">
        <f>SUM(D34:D45)</f>
        <v>9350</v>
      </c>
      <c r="E60" s="131">
        <f t="shared" ref="E60:R60" si="4">SUM(E34:E45)</f>
        <v>8240</v>
      </c>
      <c r="F60" s="131">
        <f t="shared" si="4"/>
        <v>437760</v>
      </c>
      <c r="G60" s="131">
        <f t="shared" si="4"/>
        <v>11944</v>
      </c>
      <c r="H60" s="131">
        <f t="shared" si="4"/>
        <v>1734400</v>
      </c>
      <c r="I60" s="131">
        <f t="shared" si="4"/>
        <v>58400</v>
      </c>
      <c r="J60" s="131">
        <f t="shared" si="4"/>
        <v>12890</v>
      </c>
      <c r="K60" s="131">
        <f t="shared" si="4"/>
        <v>128000</v>
      </c>
      <c r="L60" s="131">
        <f t="shared" si="4"/>
        <v>18400</v>
      </c>
      <c r="M60" s="131">
        <f t="shared" si="4"/>
        <v>0</v>
      </c>
      <c r="N60" s="155">
        <f t="shared" si="4"/>
        <v>9488160</v>
      </c>
      <c r="O60" s="131">
        <f t="shared" si="4"/>
        <v>249760</v>
      </c>
      <c r="P60" s="131">
        <f t="shared" si="4"/>
        <v>83</v>
      </c>
      <c r="Q60" s="131">
        <f t="shared" si="4"/>
        <v>1</v>
      </c>
      <c r="R60" s="131">
        <f t="shared" si="4"/>
        <v>43</v>
      </c>
      <c r="S60" s="131"/>
    </row>
    <row r="61" spans="1:19" x14ac:dyDescent="0.25">
      <c r="C61" s="126" t="s">
        <v>1051</v>
      </c>
      <c r="D61" s="131">
        <f>SUM(D46:D56)</f>
        <v>10050</v>
      </c>
      <c r="E61" s="131">
        <f t="shared" ref="E61:R61" si="5">SUM(E46:E56)</f>
        <v>16560</v>
      </c>
      <c r="F61" s="131">
        <f t="shared" si="5"/>
        <v>398560</v>
      </c>
      <c r="G61" s="131">
        <f t="shared" si="5"/>
        <v>10705</v>
      </c>
      <c r="H61" s="131">
        <f t="shared" si="5"/>
        <v>1502800</v>
      </c>
      <c r="I61" s="131">
        <f t="shared" si="5"/>
        <v>53920</v>
      </c>
      <c r="J61" s="131">
        <f t="shared" si="5"/>
        <v>7298</v>
      </c>
      <c r="K61" s="131">
        <f t="shared" si="5"/>
        <v>118200</v>
      </c>
      <c r="L61" s="131">
        <f t="shared" si="5"/>
        <v>16800</v>
      </c>
      <c r="M61" s="131">
        <f t="shared" si="5"/>
        <v>0</v>
      </c>
      <c r="N61" s="155">
        <f t="shared" si="5"/>
        <v>8895744</v>
      </c>
      <c r="O61" s="131">
        <f t="shared" si="5"/>
        <v>237200</v>
      </c>
      <c r="P61" s="131">
        <f t="shared" si="5"/>
        <v>28</v>
      </c>
      <c r="Q61" s="131">
        <f t="shared" si="5"/>
        <v>0</v>
      </c>
      <c r="R61" s="131">
        <f t="shared" si="5"/>
        <v>39</v>
      </c>
      <c r="S61" s="131"/>
    </row>
    <row r="64" spans="1:19" x14ac:dyDescent="0.25">
      <c r="C64" s="133" t="s">
        <v>1048</v>
      </c>
      <c r="D64" s="134">
        <f>SUM(58:58)</f>
        <v>13516156</v>
      </c>
    </row>
    <row r="65" spans="3:4" x14ac:dyDescent="0.25">
      <c r="C65" s="126" t="s">
        <v>1049</v>
      </c>
      <c r="D65" s="134">
        <f t="shared" ref="D65:D67" si="6">SUM(59:59)</f>
        <v>11643865</v>
      </c>
    </row>
    <row r="66" spans="3:4" x14ac:dyDescent="0.25">
      <c r="C66" s="126" t="s">
        <v>1050</v>
      </c>
      <c r="D66" s="134">
        <f t="shared" si="6"/>
        <v>12157431</v>
      </c>
    </row>
    <row r="67" spans="3:4" x14ac:dyDescent="0.25">
      <c r="C67" s="126" t="s">
        <v>1051</v>
      </c>
      <c r="D67" s="134">
        <f t="shared" si="6"/>
        <v>11267904</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78828-0DFA-4894-9088-2756C9294EB1}">
  <sheetPr>
    <tabColor theme="7" tint="0.79998168889431442"/>
  </sheetPr>
  <dimension ref="A1:AM65"/>
  <sheetViews>
    <sheetView topLeftCell="C1" zoomScale="55" zoomScaleNormal="55" workbookViewId="0">
      <pane xSplit="1" ySplit="8" topLeftCell="D45" activePane="bottomRight" state="frozen"/>
      <selection pane="topRight" activeCell="I66" sqref="I66"/>
      <selection pane="bottomLeft" activeCell="I66" sqref="I66"/>
      <selection pane="bottomRight" activeCell="I66" sqref="I66"/>
    </sheetView>
  </sheetViews>
  <sheetFormatPr defaultRowHeight="15" x14ac:dyDescent="0.25"/>
  <cols>
    <col min="1" max="1" width="0" hidden="1" customWidth="1"/>
    <col min="2" max="2" width="14.42578125" hidden="1" customWidth="1"/>
    <col min="3" max="3" width="14.42578125" style="130" customWidth="1"/>
    <col min="4" max="38" width="10.5703125" customWidth="1"/>
  </cols>
  <sheetData>
    <row r="1" spans="1:38" ht="18.75" x14ac:dyDescent="0.3">
      <c r="C1" s="2" t="s">
        <v>1052</v>
      </c>
    </row>
    <row r="2" spans="1:38" ht="18.75" x14ac:dyDescent="0.3">
      <c r="C2" s="135" t="s">
        <v>1053</v>
      </c>
    </row>
    <row r="3" spans="1:38" ht="18.75" x14ac:dyDescent="0.3">
      <c r="C3" s="2"/>
    </row>
    <row r="4" spans="1:38" s="127" customFormat="1" x14ac:dyDescent="0.25">
      <c r="C4" s="128" t="s">
        <v>1054</v>
      </c>
      <c r="D4" s="128">
        <v>100786938</v>
      </c>
      <c r="E4" s="128">
        <v>100980036</v>
      </c>
      <c r="F4" s="128">
        <v>101820892</v>
      </c>
      <c r="G4" s="128">
        <v>105193676</v>
      </c>
      <c r="H4" s="128">
        <v>111736849</v>
      </c>
      <c r="I4" s="128">
        <v>112406467</v>
      </c>
      <c r="J4" s="128">
        <v>112426515</v>
      </c>
      <c r="K4" s="128">
        <v>112426572</v>
      </c>
      <c r="L4" s="128">
        <v>112426671</v>
      </c>
      <c r="M4" s="128">
        <v>112426705</v>
      </c>
      <c r="N4" s="128">
        <v>116997776</v>
      </c>
      <c r="O4" s="128">
        <v>118465178</v>
      </c>
      <c r="P4" s="128">
        <v>13595699</v>
      </c>
      <c r="Q4" s="128">
        <v>13595749</v>
      </c>
      <c r="R4" s="128">
        <v>161084611</v>
      </c>
      <c r="S4" s="128">
        <v>179977467</v>
      </c>
      <c r="T4" s="128">
        <v>172407595</v>
      </c>
      <c r="U4" s="128">
        <v>3488731</v>
      </c>
      <c r="V4" s="128">
        <v>3493889</v>
      </c>
      <c r="W4" s="128">
        <v>3923216</v>
      </c>
      <c r="X4" s="128">
        <v>44445559</v>
      </c>
      <c r="Y4" s="128">
        <v>56826605</v>
      </c>
      <c r="Z4" s="128">
        <v>6924724</v>
      </c>
      <c r="AA4" s="128">
        <v>69755742</v>
      </c>
      <c r="AB4" s="128">
        <v>8567455</v>
      </c>
      <c r="AC4" s="128">
        <v>8567588</v>
      </c>
      <c r="AD4" s="128">
        <v>8599318</v>
      </c>
      <c r="AE4" s="128">
        <v>8599706</v>
      </c>
      <c r="AF4" s="128">
        <v>8599847</v>
      </c>
      <c r="AG4" s="128">
        <v>8600025</v>
      </c>
      <c r="AH4" s="128">
        <v>8600108</v>
      </c>
      <c r="AI4" s="128">
        <v>8610362</v>
      </c>
      <c r="AJ4" s="128">
        <v>8610644</v>
      </c>
      <c r="AK4" s="128">
        <v>9183112</v>
      </c>
      <c r="AL4" s="128">
        <v>92029362</v>
      </c>
    </row>
    <row r="5" spans="1:38" s="136" customFormat="1" x14ac:dyDescent="0.25">
      <c r="C5" s="137" t="s">
        <v>1055</v>
      </c>
      <c r="D5" s="137" t="str">
        <f>VLOOKUP(D4,'Entergy Account List'!$B:$J,9,FALSE)</f>
        <v>Yes</v>
      </c>
      <c r="E5" s="137" t="str">
        <f>VLOOKUP(E4,'Entergy Account List'!$B:$J,9,FALSE)</f>
        <v>Yes</v>
      </c>
      <c r="F5" s="137" t="str">
        <f>VLOOKUP(F4,'Entergy Account List'!$B:$J,9,FALSE)</f>
        <v>No</v>
      </c>
      <c r="G5" s="137" t="str">
        <f>VLOOKUP(G4,'Entergy Account List'!$B:$J,9,FALSE)</f>
        <v>No</v>
      </c>
      <c r="H5" s="137" t="str">
        <f>VLOOKUP(H4,'Entergy Account List'!$B:$J,9,FALSE)</f>
        <v>Yes</v>
      </c>
      <c r="I5" s="137" t="str">
        <f>VLOOKUP(I4,'Entergy Account List'!$B:$J,9,FALSE)</f>
        <v>No</v>
      </c>
      <c r="J5" s="137" t="str">
        <f>VLOOKUP(J4,'Entergy Account List'!$B:$J,9,FALSE)</f>
        <v>No</v>
      </c>
      <c r="K5" s="137" t="str">
        <f>VLOOKUP(K4,'Entergy Account List'!$B:$J,9,FALSE)</f>
        <v>No</v>
      </c>
      <c r="L5" s="137" t="str">
        <f>VLOOKUP(L4,'Entergy Account List'!$B:$J,9,FALSE)</f>
        <v>No</v>
      </c>
      <c r="M5" s="137" t="str">
        <f>VLOOKUP(M4,'Entergy Account List'!$B:$J,9,FALSE)</f>
        <v>No</v>
      </c>
      <c r="N5" s="137" t="str">
        <f>VLOOKUP(N4,'Entergy Account List'!$B:$J,9,FALSE)</f>
        <v>No</v>
      </c>
      <c r="O5" s="137" t="str">
        <f>VLOOKUP(O4,'Entergy Account List'!$B:$J,9,FALSE)</f>
        <v>No</v>
      </c>
      <c r="P5" s="137" t="str">
        <f>VLOOKUP(P4,'Entergy Account List'!$B:$J,9,FALSE)</f>
        <v>No</v>
      </c>
      <c r="Q5" s="137" t="str">
        <f>VLOOKUP(Q4,'Entergy Account List'!$B:$J,9,FALSE)</f>
        <v>No</v>
      </c>
      <c r="R5" s="137" t="str">
        <f>VLOOKUP(R4,'Entergy Account List'!$B:$J,9,FALSE)</f>
        <v>No</v>
      </c>
      <c r="S5" s="137" t="str">
        <f>VLOOKUP(S4,'Entergy Account List'!$B:$J,9,FALSE)</f>
        <v>No</v>
      </c>
      <c r="T5" s="137" t="str">
        <f>VLOOKUP(T4,'Entergy Account List'!$B:$J,9,FALSE)</f>
        <v>Yes</v>
      </c>
      <c r="U5" s="137" t="str">
        <f>VLOOKUP(U4,'Entergy Account List'!$B:$J,9,FALSE)</f>
        <v>Yes</v>
      </c>
      <c r="V5" s="137" t="str">
        <f>VLOOKUP(V4,'Entergy Account List'!$B:$J,9,FALSE)</f>
        <v>No</v>
      </c>
      <c r="W5" s="137" t="str">
        <f>VLOOKUP(W4,'Entergy Account List'!$B:$J,9,FALSE)</f>
        <v>No</v>
      </c>
      <c r="X5" s="137" t="str">
        <f>VLOOKUP(X4,'Entergy Account List'!$B:$J,9,FALSE)</f>
        <v>Yes</v>
      </c>
      <c r="Y5" s="137" t="str">
        <f>VLOOKUP(Y4,'Entergy Account List'!$B:$J,9,FALSE)</f>
        <v>Yes</v>
      </c>
      <c r="Z5" s="137" t="str">
        <f>VLOOKUP(Z4,'Entergy Account List'!$B:$J,9,FALSE)</f>
        <v>Yes</v>
      </c>
      <c r="AA5" s="137" t="str">
        <f>VLOOKUP(AA4,'Entergy Account List'!$B:$J,9,FALSE)</f>
        <v>No</v>
      </c>
      <c r="AB5" s="137" t="str">
        <f>VLOOKUP(AB4,'Entergy Account List'!$B:$J,9,FALSE)</f>
        <v>No</v>
      </c>
      <c r="AC5" s="137" t="str">
        <f>VLOOKUP(AC4,'Entergy Account List'!$B:$J,9,FALSE)</f>
        <v>No</v>
      </c>
      <c r="AD5" s="137" t="str">
        <f>VLOOKUP(AD4,'Entergy Account List'!$B:$J,9,FALSE)</f>
        <v>Yes</v>
      </c>
      <c r="AE5" s="137" t="str">
        <f>VLOOKUP(AE4,'Entergy Account List'!$B:$J,9,FALSE)</f>
        <v>Yes</v>
      </c>
      <c r="AF5" s="137" t="str">
        <f>VLOOKUP(AF4,'Entergy Account List'!$B:$J,9,FALSE)</f>
        <v>Yes</v>
      </c>
      <c r="AG5" s="137" t="str">
        <f>VLOOKUP(AG4,'Entergy Account List'!$B:$J,9,FALSE)</f>
        <v>Yes</v>
      </c>
      <c r="AH5" s="137" t="str">
        <f>VLOOKUP(AH4,'Entergy Account List'!$B:$J,9,FALSE)</f>
        <v>No</v>
      </c>
      <c r="AI5" s="137" t="str">
        <f>VLOOKUP(AI4,'Entergy Account List'!$B:$J,9,FALSE)</f>
        <v>Yes</v>
      </c>
      <c r="AJ5" s="137" t="str">
        <f>VLOOKUP(AJ4,'Entergy Account List'!$B:$J,9,FALSE)</f>
        <v>Yes</v>
      </c>
      <c r="AK5" s="137" t="str">
        <f>VLOOKUP(AK4,'Entergy Account List'!$B:$J,9,FALSE)</f>
        <v>No</v>
      </c>
      <c r="AL5" s="137" t="str">
        <f>VLOOKUP(AL4,'Entergy Account List'!$B:$J,9,FALSE)</f>
        <v>Yes</v>
      </c>
    </row>
    <row r="6" spans="1:38" s="124" customFormat="1" ht="36" x14ac:dyDescent="0.25">
      <c r="C6" s="125" t="s">
        <v>1056</v>
      </c>
      <c r="D6" s="125" t="s">
        <v>1057</v>
      </c>
      <c r="E6" s="125" t="s">
        <v>1058</v>
      </c>
      <c r="F6" s="125" t="s">
        <v>1061</v>
      </c>
      <c r="G6" s="125" t="s">
        <v>1061</v>
      </c>
      <c r="H6" s="125" t="s">
        <v>1059</v>
      </c>
      <c r="I6" s="125" t="s">
        <v>1064</v>
      </c>
      <c r="J6" s="125" t="s">
        <v>1064</v>
      </c>
      <c r="K6" s="125" t="s">
        <v>1064</v>
      </c>
      <c r="L6" s="125" t="s">
        <v>1064</v>
      </c>
      <c r="M6" s="125" t="s">
        <v>1064</v>
      </c>
      <c r="N6" s="125" t="s">
        <v>1083</v>
      </c>
      <c r="O6" s="125" t="s">
        <v>1064</v>
      </c>
      <c r="P6" s="125" t="s">
        <v>1061</v>
      </c>
      <c r="Q6" s="125" t="s">
        <v>1061</v>
      </c>
      <c r="R6" s="125" t="s">
        <v>1064</v>
      </c>
      <c r="S6" s="125" t="s">
        <v>1064</v>
      </c>
      <c r="T6" s="125" t="s">
        <v>1060</v>
      </c>
      <c r="U6" s="125" t="s">
        <v>1002</v>
      </c>
      <c r="V6" s="125" t="s">
        <v>1061</v>
      </c>
      <c r="W6" s="125" t="s">
        <v>1084</v>
      </c>
      <c r="X6" s="125" t="s">
        <v>1061</v>
      </c>
      <c r="Y6" s="125" t="s">
        <v>1061</v>
      </c>
      <c r="Z6" s="125" t="s">
        <v>1062</v>
      </c>
      <c r="AA6" s="125" t="s">
        <v>1085</v>
      </c>
      <c r="AB6" s="125" t="s">
        <v>1084</v>
      </c>
      <c r="AC6" s="125" t="s">
        <v>1084</v>
      </c>
      <c r="AD6" s="125" t="s">
        <v>1061</v>
      </c>
      <c r="AE6" s="125" t="s">
        <v>1061</v>
      </c>
      <c r="AF6" s="125" t="s">
        <v>1061</v>
      </c>
      <c r="AG6" s="125" t="s">
        <v>1061</v>
      </c>
      <c r="AH6" s="125" t="s">
        <v>1061</v>
      </c>
      <c r="AI6" s="125" t="s">
        <v>1061</v>
      </c>
      <c r="AJ6" s="125" t="s">
        <v>1061</v>
      </c>
      <c r="AK6" s="125" t="s">
        <v>1086</v>
      </c>
      <c r="AL6" s="125" t="s">
        <v>1061</v>
      </c>
    </row>
    <row r="7" spans="1:38" s="124" customFormat="1" ht="60" x14ac:dyDescent="0.25">
      <c r="C7" s="125" t="s">
        <v>1063</v>
      </c>
      <c r="D7" s="125" t="s">
        <v>1061</v>
      </c>
      <c r="E7" s="125" t="s">
        <v>1061</v>
      </c>
      <c r="F7" s="125" t="s">
        <v>1061</v>
      </c>
      <c r="G7" s="125" t="s">
        <v>1061</v>
      </c>
      <c r="H7" s="125" t="s">
        <v>1064</v>
      </c>
      <c r="I7" s="125" t="s">
        <v>1064</v>
      </c>
      <c r="J7" s="125" t="s">
        <v>1064</v>
      </c>
      <c r="K7" s="125" t="s">
        <v>1064</v>
      </c>
      <c r="L7" s="125" t="s">
        <v>1064</v>
      </c>
      <c r="M7" s="125" t="s">
        <v>1064</v>
      </c>
      <c r="N7" s="125" t="s">
        <v>1064</v>
      </c>
      <c r="O7" s="125" t="s">
        <v>1064</v>
      </c>
      <c r="P7" s="125" t="s">
        <v>1061</v>
      </c>
      <c r="Q7" s="125" t="s">
        <v>1061</v>
      </c>
      <c r="R7" s="125" t="s">
        <v>1064</v>
      </c>
      <c r="S7" s="125" t="s">
        <v>1064</v>
      </c>
      <c r="T7" s="125" t="s">
        <v>1064</v>
      </c>
      <c r="U7" s="125" t="s">
        <v>1065</v>
      </c>
      <c r="V7" s="125" t="s">
        <v>1061</v>
      </c>
      <c r="W7" s="125" t="s">
        <v>1084</v>
      </c>
      <c r="X7" s="125" t="s">
        <v>1061</v>
      </c>
      <c r="Y7" s="125" t="s">
        <v>1061</v>
      </c>
      <c r="Z7" s="125" t="s">
        <v>1062</v>
      </c>
      <c r="AA7" s="125" t="s">
        <v>1087</v>
      </c>
      <c r="AB7" s="125" t="s">
        <v>1084</v>
      </c>
      <c r="AC7" s="125" t="s">
        <v>1084</v>
      </c>
      <c r="AD7" s="125" t="s">
        <v>1061</v>
      </c>
      <c r="AE7" s="125" t="s">
        <v>1061</v>
      </c>
      <c r="AF7" s="125" t="s">
        <v>1061</v>
      </c>
      <c r="AG7" s="125" t="s">
        <v>1061</v>
      </c>
      <c r="AH7" s="125" t="s">
        <v>1061</v>
      </c>
      <c r="AI7" s="125" t="s">
        <v>1061</v>
      </c>
      <c r="AJ7" s="125" t="s">
        <v>1061</v>
      </c>
      <c r="AK7" s="125" t="s">
        <v>1088</v>
      </c>
      <c r="AL7" s="125" t="s">
        <v>1061</v>
      </c>
    </row>
    <row r="8" spans="1:38" s="124" customFormat="1" ht="48" x14ac:dyDescent="0.25">
      <c r="C8" s="125" t="s">
        <v>1066</v>
      </c>
      <c r="D8" s="125" t="s">
        <v>1067</v>
      </c>
      <c r="E8" s="125" t="s">
        <v>1068</v>
      </c>
      <c r="F8" s="125" t="s">
        <v>1089</v>
      </c>
      <c r="G8" s="125" t="s">
        <v>1090</v>
      </c>
      <c r="H8" s="125" t="s">
        <v>1069</v>
      </c>
      <c r="I8" s="125" t="s">
        <v>1091</v>
      </c>
      <c r="J8" s="125" t="s">
        <v>1091</v>
      </c>
      <c r="K8" s="125" t="s">
        <v>1091</v>
      </c>
      <c r="L8" s="125" t="s">
        <v>1091</v>
      </c>
      <c r="M8" s="125" t="s">
        <v>1091</v>
      </c>
      <c r="N8" s="125" t="s">
        <v>1090</v>
      </c>
      <c r="O8" s="125" t="s">
        <v>1092</v>
      </c>
      <c r="P8" s="125" t="s">
        <v>1093</v>
      </c>
      <c r="Q8" s="125" t="s">
        <v>1094</v>
      </c>
      <c r="R8" s="125" t="s">
        <v>1095</v>
      </c>
      <c r="S8" s="125" t="s">
        <v>1090</v>
      </c>
      <c r="T8" s="125" t="s">
        <v>1070</v>
      </c>
      <c r="U8" s="125" t="s">
        <v>1071</v>
      </c>
      <c r="V8" s="125" t="s">
        <v>1073</v>
      </c>
      <c r="W8" s="125" t="s">
        <v>1096</v>
      </c>
      <c r="X8" s="125" t="s">
        <v>1072</v>
      </c>
      <c r="Y8" s="125" t="s">
        <v>1073</v>
      </c>
      <c r="Z8" s="125" t="s">
        <v>1074</v>
      </c>
      <c r="AA8" s="125" t="s">
        <v>1097</v>
      </c>
      <c r="AB8" s="125" t="s">
        <v>1098</v>
      </c>
      <c r="AC8" s="125" t="s">
        <v>1099</v>
      </c>
      <c r="AD8" s="125" t="s">
        <v>1075</v>
      </c>
      <c r="AE8" s="125" t="s">
        <v>1076</v>
      </c>
      <c r="AF8" s="125" t="s">
        <v>1077</v>
      </c>
      <c r="AG8" s="125" t="s">
        <v>1078</v>
      </c>
      <c r="AH8" s="125" t="s">
        <v>1100</v>
      </c>
      <c r="AI8" s="125" t="s">
        <v>1079</v>
      </c>
      <c r="AJ8" s="125" t="s">
        <v>1080</v>
      </c>
      <c r="AK8" s="125" t="s">
        <v>1101</v>
      </c>
      <c r="AL8" s="125" t="s">
        <v>1081</v>
      </c>
    </row>
    <row r="9" spans="1:38" x14ac:dyDescent="0.25">
      <c r="A9">
        <v>1</v>
      </c>
      <c r="B9">
        <v>2019</v>
      </c>
      <c r="C9" s="129">
        <f>DATE(B9,A9,1)</f>
        <v>43466</v>
      </c>
      <c r="D9" s="17">
        <v>1127</v>
      </c>
      <c r="E9" s="17">
        <v>960</v>
      </c>
      <c r="F9" s="17">
        <v>72</v>
      </c>
      <c r="G9" s="17">
        <v>157</v>
      </c>
      <c r="H9" s="17">
        <v>37680</v>
      </c>
      <c r="I9" s="17">
        <v>20560</v>
      </c>
      <c r="J9" s="17">
        <v>86800</v>
      </c>
      <c r="K9" s="17">
        <v>78400</v>
      </c>
      <c r="L9" s="17">
        <v>11840</v>
      </c>
      <c r="M9" s="17">
        <v>81000</v>
      </c>
      <c r="N9" s="17">
        <v>979</v>
      </c>
      <c r="O9" s="17">
        <v>160</v>
      </c>
      <c r="P9" s="17">
        <v>668</v>
      </c>
      <c r="Q9" s="17">
        <v>792</v>
      </c>
      <c r="R9" s="17">
        <v>0</v>
      </c>
      <c r="S9" s="17">
        <v>0</v>
      </c>
      <c r="T9" s="17">
        <v>0</v>
      </c>
      <c r="U9" s="17">
        <v>154400</v>
      </c>
      <c r="V9" s="17">
        <v>7440</v>
      </c>
      <c r="W9" s="17">
        <v>3202</v>
      </c>
      <c r="X9" s="17">
        <v>3280</v>
      </c>
      <c r="Y9" s="17">
        <v>3007</v>
      </c>
      <c r="Z9" s="17">
        <v>11800</v>
      </c>
      <c r="AA9" s="17">
        <v>17030</v>
      </c>
      <c r="AB9" s="17">
        <v>5439</v>
      </c>
      <c r="AC9" s="17">
        <v>915</v>
      </c>
      <c r="AD9" s="17">
        <v>1920</v>
      </c>
      <c r="AE9" s="17">
        <v>7</v>
      </c>
      <c r="AF9" s="17">
        <v>764280</v>
      </c>
      <c r="AG9" s="17">
        <v>32560</v>
      </c>
      <c r="AH9" s="17">
        <v>7600</v>
      </c>
      <c r="AI9" s="17">
        <v>7</v>
      </c>
      <c r="AJ9" s="17">
        <v>9</v>
      </c>
      <c r="AK9" s="17">
        <v>2926</v>
      </c>
      <c r="AL9" s="17">
        <v>0</v>
      </c>
    </row>
    <row r="10" spans="1:38" x14ac:dyDescent="0.25">
      <c r="A10">
        <v>2</v>
      </c>
      <c r="B10">
        <v>2019</v>
      </c>
      <c r="C10" s="129">
        <f t="shared" ref="C10:C55" si="0">DATE(B10,A10,1)</f>
        <v>43497</v>
      </c>
      <c r="D10" s="17">
        <v>1138</v>
      </c>
      <c r="E10" s="17">
        <v>800</v>
      </c>
      <c r="F10" s="17">
        <v>222</v>
      </c>
      <c r="G10" s="17">
        <v>139</v>
      </c>
      <c r="H10" s="17">
        <v>34560</v>
      </c>
      <c r="I10" s="17">
        <v>18000</v>
      </c>
      <c r="J10" s="17">
        <v>79200</v>
      </c>
      <c r="K10" s="17">
        <v>77400</v>
      </c>
      <c r="L10" s="17">
        <v>10880</v>
      </c>
      <c r="M10" s="17">
        <v>60000</v>
      </c>
      <c r="N10" s="17">
        <v>861</v>
      </c>
      <c r="O10" s="17">
        <v>133</v>
      </c>
      <c r="P10" s="17">
        <v>635</v>
      </c>
      <c r="Q10" s="17">
        <v>748</v>
      </c>
      <c r="R10" s="17">
        <v>0</v>
      </c>
      <c r="S10" s="17">
        <v>0</v>
      </c>
      <c r="T10" s="17">
        <v>0</v>
      </c>
      <c r="U10" s="17">
        <v>138200</v>
      </c>
      <c r="V10" s="17">
        <v>7440</v>
      </c>
      <c r="W10" s="17">
        <v>2806</v>
      </c>
      <c r="X10" s="17">
        <v>3120</v>
      </c>
      <c r="Y10" s="17">
        <v>2478</v>
      </c>
      <c r="Z10" s="17">
        <v>11000</v>
      </c>
      <c r="AA10" s="17">
        <v>16254</v>
      </c>
      <c r="AB10" s="17">
        <v>4710</v>
      </c>
      <c r="AC10" s="17">
        <v>891</v>
      </c>
      <c r="AD10" s="17">
        <v>1680</v>
      </c>
      <c r="AE10" s="17">
        <v>5</v>
      </c>
      <c r="AF10" s="17">
        <v>770616</v>
      </c>
      <c r="AG10" s="17">
        <v>26800</v>
      </c>
      <c r="AH10" s="17">
        <v>6600</v>
      </c>
      <c r="AI10" s="17">
        <v>7</v>
      </c>
      <c r="AJ10" s="17">
        <v>9</v>
      </c>
      <c r="AK10" s="17">
        <v>2776</v>
      </c>
      <c r="AL10" s="17">
        <v>0</v>
      </c>
    </row>
    <row r="11" spans="1:38" x14ac:dyDescent="0.25">
      <c r="A11">
        <v>3</v>
      </c>
      <c r="B11">
        <v>2019</v>
      </c>
      <c r="C11" s="129">
        <f t="shared" si="0"/>
        <v>43525</v>
      </c>
      <c r="D11" s="17">
        <v>1075</v>
      </c>
      <c r="E11" s="17">
        <v>800</v>
      </c>
      <c r="F11" s="17">
        <v>220</v>
      </c>
      <c r="G11" s="17">
        <v>237</v>
      </c>
      <c r="H11" s="17">
        <v>43520</v>
      </c>
      <c r="I11" s="17">
        <v>18640</v>
      </c>
      <c r="J11" s="17">
        <v>76400</v>
      </c>
      <c r="K11" s="17">
        <v>65400</v>
      </c>
      <c r="L11" s="17">
        <v>12640</v>
      </c>
      <c r="M11" s="17">
        <v>72600</v>
      </c>
      <c r="N11" s="17">
        <v>830</v>
      </c>
      <c r="O11" s="17">
        <v>136</v>
      </c>
      <c r="P11" s="17">
        <v>712</v>
      </c>
      <c r="Q11" s="17">
        <v>803</v>
      </c>
      <c r="R11" s="17">
        <v>0</v>
      </c>
      <c r="S11" s="17">
        <v>0</v>
      </c>
      <c r="T11" s="17">
        <v>0</v>
      </c>
      <c r="U11" s="17">
        <v>142600</v>
      </c>
      <c r="V11" s="17">
        <v>8320</v>
      </c>
      <c r="W11" s="17">
        <v>2612</v>
      </c>
      <c r="X11" s="17">
        <v>5120</v>
      </c>
      <c r="Y11" s="17">
        <v>2704</v>
      </c>
      <c r="Z11" s="17">
        <v>13800</v>
      </c>
      <c r="AA11" s="17">
        <v>17287</v>
      </c>
      <c r="AB11" s="17">
        <v>4437</v>
      </c>
      <c r="AC11" s="17">
        <v>897</v>
      </c>
      <c r="AD11" s="17">
        <v>1680</v>
      </c>
      <c r="AE11" s="17">
        <v>5</v>
      </c>
      <c r="AF11" s="17">
        <v>754776</v>
      </c>
      <c r="AG11" s="17">
        <v>31680</v>
      </c>
      <c r="AH11" s="17">
        <v>8200</v>
      </c>
      <c r="AI11" s="17">
        <v>6</v>
      </c>
      <c r="AJ11" s="17">
        <v>9</v>
      </c>
      <c r="AK11" s="17">
        <v>3077</v>
      </c>
      <c r="AL11" s="17">
        <v>0</v>
      </c>
    </row>
    <row r="12" spans="1:38" x14ac:dyDescent="0.25">
      <c r="A12">
        <v>4</v>
      </c>
      <c r="B12">
        <v>2019</v>
      </c>
      <c r="C12" s="129">
        <f t="shared" si="0"/>
        <v>43556</v>
      </c>
      <c r="D12" s="17">
        <v>682</v>
      </c>
      <c r="E12" s="17">
        <v>880</v>
      </c>
      <c r="F12" s="17">
        <v>112</v>
      </c>
      <c r="G12" s="17">
        <v>219</v>
      </c>
      <c r="H12" s="17">
        <v>34000</v>
      </c>
      <c r="I12" s="17">
        <v>23840</v>
      </c>
      <c r="J12" s="17">
        <v>66000</v>
      </c>
      <c r="K12" s="17">
        <v>42600</v>
      </c>
      <c r="L12" s="17">
        <v>9120</v>
      </c>
      <c r="M12" s="17">
        <v>68400</v>
      </c>
      <c r="N12" s="17">
        <v>787</v>
      </c>
      <c r="O12" s="17">
        <v>120</v>
      </c>
      <c r="P12" s="17">
        <v>534</v>
      </c>
      <c r="Q12" s="17">
        <v>699</v>
      </c>
      <c r="R12" s="17">
        <v>101</v>
      </c>
      <c r="S12" s="17">
        <v>0</v>
      </c>
      <c r="T12" s="17">
        <v>0</v>
      </c>
      <c r="U12" s="17">
        <v>191000</v>
      </c>
      <c r="V12" s="17">
        <v>8640</v>
      </c>
      <c r="W12" s="17">
        <v>2455</v>
      </c>
      <c r="X12" s="17">
        <v>5120</v>
      </c>
      <c r="Y12" s="17">
        <v>2203</v>
      </c>
      <c r="Z12" s="17">
        <v>11800</v>
      </c>
      <c r="AA12" s="17">
        <v>16700</v>
      </c>
      <c r="AB12" s="17">
        <v>3427</v>
      </c>
      <c r="AC12" s="17">
        <v>834</v>
      </c>
      <c r="AD12" s="17">
        <v>1440</v>
      </c>
      <c r="AE12" s="17">
        <v>6</v>
      </c>
      <c r="AF12" s="17">
        <v>1186416</v>
      </c>
      <c r="AG12" s="17">
        <v>24880</v>
      </c>
      <c r="AH12" s="17">
        <v>7200</v>
      </c>
      <c r="AI12" s="17">
        <v>6</v>
      </c>
      <c r="AJ12" s="17">
        <v>8</v>
      </c>
      <c r="AK12" s="17">
        <v>2622</v>
      </c>
      <c r="AL12" s="17">
        <v>0</v>
      </c>
    </row>
    <row r="13" spans="1:38" x14ac:dyDescent="0.25">
      <c r="A13">
        <v>5</v>
      </c>
      <c r="B13">
        <v>2019</v>
      </c>
      <c r="C13" s="129">
        <f t="shared" si="0"/>
        <v>43586</v>
      </c>
      <c r="D13" s="17">
        <v>590</v>
      </c>
      <c r="E13" s="17">
        <v>800</v>
      </c>
      <c r="F13" s="17">
        <v>81</v>
      </c>
      <c r="G13" s="17">
        <v>87</v>
      </c>
      <c r="H13" s="17">
        <v>34000</v>
      </c>
      <c r="I13" s="17">
        <v>24800</v>
      </c>
      <c r="J13" s="17">
        <v>67200</v>
      </c>
      <c r="K13" s="17">
        <v>49800</v>
      </c>
      <c r="L13" s="17">
        <v>9360</v>
      </c>
      <c r="M13" s="17">
        <v>84000</v>
      </c>
      <c r="N13" s="17">
        <v>1021</v>
      </c>
      <c r="O13" s="17">
        <v>105</v>
      </c>
      <c r="P13" s="17">
        <v>485</v>
      </c>
      <c r="Q13" s="17">
        <v>674</v>
      </c>
      <c r="R13" s="17">
        <v>270</v>
      </c>
      <c r="S13" s="17">
        <v>0</v>
      </c>
      <c r="T13" s="17">
        <v>0</v>
      </c>
      <c r="U13" s="17">
        <v>152400</v>
      </c>
      <c r="V13" s="17">
        <v>9120</v>
      </c>
      <c r="W13" s="17">
        <v>2237</v>
      </c>
      <c r="X13" s="17">
        <v>5600</v>
      </c>
      <c r="Y13" s="17">
        <v>2113</v>
      </c>
      <c r="Z13" s="17">
        <v>11000</v>
      </c>
      <c r="AA13" s="17">
        <v>16783</v>
      </c>
      <c r="AB13" s="17">
        <v>3024</v>
      </c>
      <c r="AC13" s="17">
        <v>1052</v>
      </c>
      <c r="AD13" s="17">
        <v>1440</v>
      </c>
      <c r="AE13" s="17">
        <v>5</v>
      </c>
      <c r="AF13" s="17">
        <v>831600</v>
      </c>
      <c r="AG13" s="17">
        <v>25760</v>
      </c>
      <c r="AH13" s="17">
        <v>7400</v>
      </c>
      <c r="AI13" s="17">
        <v>5</v>
      </c>
      <c r="AJ13" s="17">
        <v>5</v>
      </c>
      <c r="AK13" s="17">
        <v>3022</v>
      </c>
      <c r="AL13" s="17">
        <v>0</v>
      </c>
    </row>
    <row r="14" spans="1:38" x14ac:dyDescent="0.25">
      <c r="A14">
        <v>6</v>
      </c>
      <c r="B14">
        <v>2019</v>
      </c>
      <c r="C14" s="129">
        <f t="shared" si="0"/>
        <v>43617</v>
      </c>
      <c r="D14" s="17">
        <v>608</v>
      </c>
      <c r="E14" s="17">
        <v>880</v>
      </c>
      <c r="F14" s="17">
        <v>57</v>
      </c>
      <c r="G14" s="17">
        <v>87</v>
      </c>
      <c r="H14" s="17">
        <v>42000</v>
      </c>
      <c r="I14" s="17">
        <v>34320</v>
      </c>
      <c r="J14" s="17">
        <v>76400</v>
      </c>
      <c r="K14" s="17">
        <v>56800</v>
      </c>
      <c r="L14" s="17">
        <v>4480</v>
      </c>
      <c r="M14" s="17">
        <v>111000</v>
      </c>
      <c r="N14" s="17">
        <v>1087</v>
      </c>
      <c r="O14" s="17">
        <v>109</v>
      </c>
      <c r="P14" s="17">
        <v>503</v>
      </c>
      <c r="Q14" s="17">
        <v>697</v>
      </c>
      <c r="R14" s="17">
        <v>312</v>
      </c>
      <c r="S14" s="17">
        <v>0</v>
      </c>
      <c r="T14" s="17">
        <v>0</v>
      </c>
      <c r="U14" s="17">
        <v>158200</v>
      </c>
      <c r="V14" s="17">
        <v>15520</v>
      </c>
      <c r="W14" s="17">
        <v>2205</v>
      </c>
      <c r="X14" s="17">
        <v>6560</v>
      </c>
      <c r="Y14" s="17">
        <v>2214</v>
      </c>
      <c r="Z14" s="17">
        <v>12400</v>
      </c>
      <c r="AA14" s="17">
        <v>20193</v>
      </c>
      <c r="AB14" s="17">
        <v>2994</v>
      </c>
      <c r="AC14" s="17">
        <v>1854</v>
      </c>
      <c r="AD14" s="17">
        <v>1360</v>
      </c>
      <c r="AE14" s="17">
        <v>4</v>
      </c>
      <c r="AF14" s="17">
        <v>882288</v>
      </c>
      <c r="AG14" s="17">
        <v>26400</v>
      </c>
      <c r="AH14" s="17">
        <v>9000</v>
      </c>
      <c r="AI14" s="17">
        <v>7</v>
      </c>
      <c r="AJ14" s="17">
        <v>6</v>
      </c>
      <c r="AK14" s="17">
        <v>3608</v>
      </c>
      <c r="AL14" s="17">
        <v>0</v>
      </c>
    </row>
    <row r="15" spans="1:38" x14ac:dyDescent="0.25">
      <c r="A15">
        <v>7</v>
      </c>
      <c r="B15">
        <v>2019</v>
      </c>
      <c r="C15" s="129">
        <f t="shared" si="0"/>
        <v>43647</v>
      </c>
      <c r="D15" s="17">
        <v>680</v>
      </c>
      <c r="E15" s="17">
        <v>880</v>
      </c>
      <c r="F15" s="17">
        <v>276</v>
      </c>
      <c r="G15" s="17">
        <v>66</v>
      </c>
      <c r="H15" s="17">
        <v>45200</v>
      </c>
      <c r="I15" s="17">
        <v>48720</v>
      </c>
      <c r="J15" s="17">
        <v>77200</v>
      </c>
      <c r="K15" s="17">
        <v>41400</v>
      </c>
      <c r="L15" s="17">
        <v>1360</v>
      </c>
      <c r="M15" s="17">
        <v>123000</v>
      </c>
      <c r="N15" s="17">
        <v>1467</v>
      </c>
      <c r="O15" s="17">
        <v>102</v>
      </c>
      <c r="P15" s="17">
        <v>503</v>
      </c>
      <c r="Q15" s="17">
        <v>662</v>
      </c>
      <c r="R15" s="17">
        <v>296</v>
      </c>
      <c r="S15" s="17">
        <v>0</v>
      </c>
      <c r="T15" s="17">
        <v>0</v>
      </c>
      <c r="U15" s="17">
        <v>179200</v>
      </c>
      <c r="V15" s="17">
        <v>17760</v>
      </c>
      <c r="W15" s="17">
        <v>1921</v>
      </c>
      <c r="X15" s="17">
        <v>6880</v>
      </c>
      <c r="Y15" s="17">
        <v>2102</v>
      </c>
      <c r="Z15" s="17">
        <v>12200</v>
      </c>
      <c r="AA15" s="17">
        <v>18171</v>
      </c>
      <c r="AB15" s="17">
        <v>2902</v>
      </c>
      <c r="AC15" s="17">
        <v>2337</v>
      </c>
      <c r="AD15" s="17">
        <v>1200</v>
      </c>
      <c r="AE15" s="17">
        <v>6</v>
      </c>
      <c r="AF15" s="17">
        <v>1073160</v>
      </c>
      <c r="AG15" s="17">
        <v>26160</v>
      </c>
      <c r="AH15" s="17">
        <v>9800</v>
      </c>
      <c r="AI15" s="17">
        <v>9</v>
      </c>
      <c r="AJ15" s="17">
        <v>6</v>
      </c>
      <c r="AK15" s="17">
        <v>2986</v>
      </c>
      <c r="AL15" s="17">
        <v>0</v>
      </c>
    </row>
    <row r="16" spans="1:38" x14ac:dyDescent="0.25">
      <c r="A16">
        <v>8</v>
      </c>
      <c r="B16">
        <v>2019</v>
      </c>
      <c r="C16" s="129">
        <f t="shared" si="0"/>
        <v>43678</v>
      </c>
      <c r="D16" s="17">
        <v>612</v>
      </c>
      <c r="E16" s="17">
        <v>800</v>
      </c>
      <c r="F16" s="17">
        <v>136</v>
      </c>
      <c r="G16" s="17">
        <v>59</v>
      </c>
      <c r="H16" s="17">
        <v>52000</v>
      </c>
      <c r="I16" s="17">
        <v>17200</v>
      </c>
      <c r="J16" s="17">
        <v>80800</v>
      </c>
      <c r="K16" s="17">
        <v>41200</v>
      </c>
      <c r="L16" s="17">
        <v>1440</v>
      </c>
      <c r="M16" s="17">
        <v>143400</v>
      </c>
      <c r="N16" s="17">
        <v>1303</v>
      </c>
      <c r="O16" s="17">
        <v>119</v>
      </c>
      <c r="P16" s="17">
        <v>445</v>
      </c>
      <c r="Q16" s="17">
        <v>593</v>
      </c>
      <c r="R16" s="17">
        <v>350</v>
      </c>
      <c r="S16" s="17">
        <v>0</v>
      </c>
      <c r="T16" s="17">
        <v>0</v>
      </c>
      <c r="U16" s="17">
        <v>171200</v>
      </c>
      <c r="V16" s="17">
        <v>18960</v>
      </c>
      <c r="W16" s="17">
        <v>1832</v>
      </c>
      <c r="X16" s="17">
        <v>6960</v>
      </c>
      <c r="Y16" s="17">
        <v>2299</v>
      </c>
      <c r="Z16" s="17">
        <v>13800</v>
      </c>
      <c r="AA16" s="17">
        <v>20679</v>
      </c>
      <c r="AB16" s="17">
        <v>2650</v>
      </c>
      <c r="AC16" s="17">
        <v>2082</v>
      </c>
      <c r="AD16" s="17">
        <v>1360</v>
      </c>
      <c r="AE16" s="17">
        <v>5</v>
      </c>
      <c r="AF16" s="17">
        <v>1064448</v>
      </c>
      <c r="AG16" s="17">
        <v>29200</v>
      </c>
      <c r="AH16" s="17">
        <v>10800</v>
      </c>
      <c r="AI16" s="17">
        <v>8</v>
      </c>
      <c r="AJ16" s="17">
        <v>6</v>
      </c>
      <c r="AK16" s="17">
        <v>4264</v>
      </c>
      <c r="AL16" s="17">
        <v>0</v>
      </c>
    </row>
    <row r="17" spans="1:38" x14ac:dyDescent="0.25">
      <c r="A17">
        <v>9</v>
      </c>
      <c r="B17">
        <v>2019</v>
      </c>
      <c r="C17" s="129">
        <f t="shared" si="0"/>
        <v>43709</v>
      </c>
      <c r="D17" s="17">
        <v>741</v>
      </c>
      <c r="E17" s="17">
        <v>240</v>
      </c>
      <c r="F17" s="17">
        <v>309</v>
      </c>
      <c r="G17" s="17">
        <v>71</v>
      </c>
      <c r="H17" s="17">
        <v>39040</v>
      </c>
      <c r="I17" s="17">
        <v>35360</v>
      </c>
      <c r="J17" s="17">
        <v>69200</v>
      </c>
      <c r="K17" s="17">
        <v>38200</v>
      </c>
      <c r="L17" s="17">
        <v>1280</v>
      </c>
      <c r="M17" s="17">
        <v>126600</v>
      </c>
      <c r="N17" s="17">
        <v>1259</v>
      </c>
      <c r="O17" s="17">
        <v>106</v>
      </c>
      <c r="P17" s="17">
        <v>539</v>
      </c>
      <c r="Q17" s="17">
        <v>710</v>
      </c>
      <c r="R17" s="17">
        <v>301</v>
      </c>
      <c r="S17" s="17">
        <v>0</v>
      </c>
      <c r="T17" s="17">
        <v>0</v>
      </c>
      <c r="U17" s="17">
        <v>165200</v>
      </c>
      <c r="V17" s="17">
        <v>18640</v>
      </c>
      <c r="W17" s="17">
        <v>2507</v>
      </c>
      <c r="X17" s="17">
        <v>5120</v>
      </c>
      <c r="Y17" s="17">
        <v>2062</v>
      </c>
      <c r="Z17" s="17">
        <v>11800</v>
      </c>
      <c r="AA17" s="17">
        <v>18434</v>
      </c>
      <c r="AB17" s="17">
        <v>3572</v>
      </c>
      <c r="AC17" s="17">
        <v>2444</v>
      </c>
      <c r="AD17" s="17">
        <v>1280</v>
      </c>
      <c r="AE17" s="17">
        <v>5</v>
      </c>
      <c r="AF17" s="17">
        <v>1036728</v>
      </c>
      <c r="AG17" s="17">
        <v>24720</v>
      </c>
      <c r="AH17" s="17">
        <v>8400</v>
      </c>
      <c r="AI17" s="17">
        <v>7</v>
      </c>
      <c r="AJ17" s="17">
        <v>5</v>
      </c>
      <c r="AK17" s="17">
        <v>3472</v>
      </c>
      <c r="AL17" s="17">
        <v>0</v>
      </c>
    </row>
    <row r="18" spans="1:38" x14ac:dyDescent="0.25">
      <c r="A18">
        <v>10</v>
      </c>
      <c r="B18">
        <v>2019</v>
      </c>
      <c r="C18" s="129">
        <f t="shared" si="0"/>
        <v>43739</v>
      </c>
      <c r="D18" s="17">
        <v>450</v>
      </c>
      <c r="E18" s="17">
        <v>160</v>
      </c>
      <c r="F18" s="17">
        <v>224</v>
      </c>
      <c r="G18" s="17">
        <v>41</v>
      </c>
      <c r="H18" s="17">
        <v>31680</v>
      </c>
      <c r="I18" s="17">
        <v>29920</v>
      </c>
      <c r="J18" s="17">
        <v>67600</v>
      </c>
      <c r="K18" s="17">
        <v>47800</v>
      </c>
      <c r="L18" s="17">
        <v>1200</v>
      </c>
      <c r="M18" s="17">
        <v>91200</v>
      </c>
      <c r="N18" s="17">
        <v>659</v>
      </c>
      <c r="O18" s="17">
        <v>113</v>
      </c>
      <c r="P18" s="17">
        <v>323</v>
      </c>
      <c r="Q18" s="17">
        <v>521</v>
      </c>
      <c r="R18" s="17">
        <v>229</v>
      </c>
      <c r="S18" s="17">
        <v>0</v>
      </c>
      <c r="T18" s="17">
        <v>0</v>
      </c>
      <c r="U18" s="17">
        <v>142400</v>
      </c>
      <c r="V18" s="17">
        <v>10960</v>
      </c>
      <c r="W18" s="17">
        <v>2260</v>
      </c>
      <c r="X18" s="17">
        <v>5040</v>
      </c>
      <c r="Y18" s="17">
        <v>2225</v>
      </c>
      <c r="Z18" s="17">
        <v>10200</v>
      </c>
      <c r="AA18" s="17">
        <v>15946</v>
      </c>
      <c r="AB18" s="17">
        <v>2707</v>
      </c>
      <c r="AC18" s="17">
        <v>1180</v>
      </c>
      <c r="AD18" s="17">
        <v>1440</v>
      </c>
      <c r="AE18" s="17">
        <v>5</v>
      </c>
      <c r="AF18" s="17">
        <v>797544</v>
      </c>
      <c r="AG18" s="17">
        <v>25040</v>
      </c>
      <c r="AH18" s="17">
        <v>7800</v>
      </c>
      <c r="AI18" s="17">
        <v>7</v>
      </c>
      <c r="AJ18" s="17">
        <v>5</v>
      </c>
      <c r="AK18" s="17">
        <v>3137</v>
      </c>
      <c r="AL18" s="17">
        <v>0</v>
      </c>
    </row>
    <row r="19" spans="1:38" x14ac:dyDescent="0.25">
      <c r="A19">
        <v>11</v>
      </c>
      <c r="B19">
        <v>2019</v>
      </c>
      <c r="C19" s="129">
        <f t="shared" si="0"/>
        <v>43770</v>
      </c>
      <c r="D19" s="17">
        <v>798</v>
      </c>
      <c r="E19" s="17">
        <v>240</v>
      </c>
      <c r="F19" s="17">
        <v>709</v>
      </c>
      <c r="G19" s="17">
        <v>17</v>
      </c>
      <c r="H19" s="17">
        <v>31040</v>
      </c>
      <c r="I19" s="17">
        <v>15440</v>
      </c>
      <c r="J19" s="17">
        <v>64000</v>
      </c>
      <c r="K19" s="17">
        <v>40400</v>
      </c>
      <c r="L19" s="17">
        <v>8320</v>
      </c>
      <c r="M19" s="17">
        <v>63600</v>
      </c>
      <c r="N19" s="17">
        <v>814</v>
      </c>
      <c r="O19" s="17">
        <v>131</v>
      </c>
      <c r="P19" s="17">
        <v>557</v>
      </c>
      <c r="Q19" s="17">
        <v>756</v>
      </c>
      <c r="R19" s="17">
        <v>295</v>
      </c>
      <c r="S19" s="17">
        <v>0</v>
      </c>
      <c r="T19" s="17">
        <v>0</v>
      </c>
      <c r="U19" s="17">
        <v>138800</v>
      </c>
      <c r="V19" s="17">
        <v>7600</v>
      </c>
      <c r="W19" s="17">
        <v>2356</v>
      </c>
      <c r="X19" s="17">
        <v>3760</v>
      </c>
      <c r="Y19" s="17">
        <v>2092</v>
      </c>
      <c r="Z19" s="17">
        <v>10200</v>
      </c>
      <c r="AA19" s="17">
        <v>16257</v>
      </c>
      <c r="AB19" s="17">
        <v>4125</v>
      </c>
      <c r="AC19" s="17">
        <v>737</v>
      </c>
      <c r="AD19" s="17">
        <v>1440</v>
      </c>
      <c r="AE19" s="17">
        <v>4</v>
      </c>
      <c r="AF19" s="17">
        <v>701712</v>
      </c>
      <c r="AG19" s="17">
        <v>23680</v>
      </c>
      <c r="AH19" s="17">
        <v>5800</v>
      </c>
      <c r="AI19" s="17">
        <v>9</v>
      </c>
      <c r="AJ19" s="17">
        <v>6</v>
      </c>
      <c r="AK19" s="17">
        <v>2287</v>
      </c>
      <c r="AL19" s="17">
        <v>0</v>
      </c>
    </row>
    <row r="20" spans="1:38" x14ac:dyDescent="0.25">
      <c r="A20">
        <v>12</v>
      </c>
      <c r="B20">
        <v>2019</v>
      </c>
      <c r="C20" s="129">
        <f t="shared" si="0"/>
        <v>43800</v>
      </c>
      <c r="D20" s="17">
        <v>908</v>
      </c>
      <c r="E20" s="17">
        <v>160</v>
      </c>
      <c r="F20" s="17">
        <v>366</v>
      </c>
      <c r="G20" s="17">
        <v>50</v>
      </c>
      <c r="H20" s="17">
        <v>42320</v>
      </c>
      <c r="I20" s="17">
        <v>22160</v>
      </c>
      <c r="J20" s="17">
        <v>79600</v>
      </c>
      <c r="K20" s="17">
        <v>44400</v>
      </c>
      <c r="L20" s="17">
        <v>18640</v>
      </c>
      <c r="M20" s="17">
        <v>151800</v>
      </c>
      <c r="N20" s="17">
        <v>1090</v>
      </c>
      <c r="O20" s="17">
        <v>153</v>
      </c>
      <c r="P20" s="17">
        <v>177</v>
      </c>
      <c r="Q20" s="17">
        <v>831</v>
      </c>
      <c r="R20" s="17">
        <v>261</v>
      </c>
      <c r="S20" s="17">
        <v>0</v>
      </c>
      <c r="T20" s="17">
        <v>0</v>
      </c>
      <c r="U20" s="17">
        <v>155200</v>
      </c>
      <c r="V20" s="17">
        <v>7920</v>
      </c>
      <c r="W20" s="17">
        <v>2937</v>
      </c>
      <c r="X20" s="17">
        <v>5280</v>
      </c>
      <c r="Y20" s="17">
        <v>2572</v>
      </c>
      <c r="Z20" s="17">
        <v>13400</v>
      </c>
      <c r="AA20" s="17">
        <v>16039</v>
      </c>
      <c r="AB20" s="17">
        <v>4733</v>
      </c>
      <c r="AC20" s="17">
        <v>951</v>
      </c>
      <c r="AD20" s="17">
        <v>1840</v>
      </c>
      <c r="AE20" s="17">
        <v>5</v>
      </c>
      <c r="AF20" s="17">
        <v>700920</v>
      </c>
      <c r="AG20" s="17">
        <v>30320</v>
      </c>
      <c r="AH20" s="17">
        <v>7400</v>
      </c>
      <c r="AI20" s="17">
        <v>9</v>
      </c>
      <c r="AJ20" s="17">
        <v>5</v>
      </c>
      <c r="AK20" s="17">
        <v>2655</v>
      </c>
      <c r="AL20" s="17">
        <v>0</v>
      </c>
    </row>
    <row r="21" spans="1:38" x14ac:dyDescent="0.25">
      <c r="A21">
        <v>1</v>
      </c>
      <c r="B21">
        <v>2020</v>
      </c>
      <c r="C21" s="129">
        <f t="shared" si="0"/>
        <v>43831</v>
      </c>
      <c r="D21" s="17">
        <v>975</v>
      </c>
      <c r="E21" s="17">
        <v>240</v>
      </c>
      <c r="F21" s="17">
        <v>114</v>
      </c>
      <c r="G21" s="17">
        <v>58</v>
      </c>
      <c r="H21" s="17">
        <v>42160</v>
      </c>
      <c r="I21" s="17">
        <v>30000</v>
      </c>
      <c r="J21" s="17">
        <v>88400</v>
      </c>
      <c r="K21" s="17">
        <v>43800</v>
      </c>
      <c r="L21" s="17">
        <v>18160</v>
      </c>
      <c r="M21" s="17">
        <v>169800</v>
      </c>
      <c r="N21" s="17">
        <v>1198</v>
      </c>
      <c r="O21" s="17">
        <v>149</v>
      </c>
      <c r="P21" s="17">
        <v>190</v>
      </c>
      <c r="Q21" s="17">
        <v>847</v>
      </c>
      <c r="R21" s="17">
        <v>302</v>
      </c>
      <c r="S21" s="17">
        <v>0</v>
      </c>
      <c r="T21" s="17">
        <v>0</v>
      </c>
      <c r="U21" s="17">
        <v>147400</v>
      </c>
      <c r="V21" s="17">
        <v>8640</v>
      </c>
      <c r="W21" s="17">
        <v>3012</v>
      </c>
      <c r="X21" s="17">
        <v>5600</v>
      </c>
      <c r="Y21" s="17">
        <v>2522</v>
      </c>
      <c r="Z21" s="17">
        <v>13600</v>
      </c>
      <c r="AA21" s="17">
        <v>19478</v>
      </c>
      <c r="AB21" s="17">
        <v>4812</v>
      </c>
      <c r="AC21" s="17">
        <v>854</v>
      </c>
      <c r="AD21" s="17">
        <v>1840</v>
      </c>
      <c r="AE21" s="17">
        <v>6</v>
      </c>
      <c r="AF21" s="17">
        <v>712008</v>
      </c>
      <c r="AG21" s="17">
        <v>28320</v>
      </c>
      <c r="AH21" s="17">
        <v>7400</v>
      </c>
      <c r="AI21" s="17">
        <v>10</v>
      </c>
      <c r="AJ21" s="17">
        <v>7</v>
      </c>
      <c r="AK21" s="17">
        <v>2588</v>
      </c>
      <c r="AL21" s="17">
        <v>0</v>
      </c>
    </row>
    <row r="22" spans="1:38" x14ac:dyDescent="0.25">
      <c r="A22">
        <v>2</v>
      </c>
      <c r="B22">
        <v>2020</v>
      </c>
      <c r="C22" s="129">
        <f t="shared" si="0"/>
        <v>43862</v>
      </c>
      <c r="D22" s="17">
        <v>1035</v>
      </c>
      <c r="E22" s="17">
        <v>160</v>
      </c>
      <c r="F22" s="17">
        <v>487</v>
      </c>
      <c r="G22" s="17">
        <v>58</v>
      </c>
      <c r="H22" s="17">
        <v>41840</v>
      </c>
      <c r="I22" s="17">
        <v>24480</v>
      </c>
      <c r="J22" s="17">
        <v>93600</v>
      </c>
      <c r="K22" s="17">
        <v>39400</v>
      </c>
      <c r="L22" s="17">
        <v>16240</v>
      </c>
      <c r="M22" s="17">
        <v>52200</v>
      </c>
      <c r="N22" s="17">
        <v>910</v>
      </c>
      <c r="O22" s="17">
        <v>135</v>
      </c>
      <c r="P22" s="17">
        <v>442</v>
      </c>
      <c r="Q22" s="17">
        <v>777</v>
      </c>
      <c r="R22" s="17">
        <v>333</v>
      </c>
      <c r="S22" s="17">
        <v>0</v>
      </c>
      <c r="T22" s="17">
        <v>0</v>
      </c>
      <c r="U22" s="17">
        <v>133200</v>
      </c>
      <c r="V22" s="17">
        <v>8720</v>
      </c>
      <c r="W22" s="17">
        <v>2669</v>
      </c>
      <c r="X22" s="17">
        <v>5200</v>
      </c>
      <c r="Y22" s="17">
        <v>2155</v>
      </c>
      <c r="Z22" s="17">
        <v>4400</v>
      </c>
      <c r="AA22" s="17">
        <v>15775</v>
      </c>
      <c r="AB22" s="17">
        <v>4645</v>
      </c>
      <c r="AC22" s="17">
        <v>896</v>
      </c>
      <c r="AD22" s="17">
        <v>1520</v>
      </c>
      <c r="AE22" s="17">
        <v>6</v>
      </c>
      <c r="AF22" s="17">
        <v>623304</v>
      </c>
      <c r="AG22" s="17">
        <v>24640</v>
      </c>
      <c r="AH22" s="17">
        <v>7200</v>
      </c>
      <c r="AI22" s="17">
        <v>9</v>
      </c>
      <c r="AJ22" s="17">
        <v>6</v>
      </c>
      <c r="AK22" s="17">
        <v>2430</v>
      </c>
      <c r="AL22" s="17">
        <v>0</v>
      </c>
    </row>
    <row r="23" spans="1:38" x14ac:dyDescent="0.25">
      <c r="A23">
        <v>3</v>
      </c>
      <c r="B23">
        <v>2020</v>
      </c>
      <c r="C23" s="129">
        <f t="shared" si="0"/>
        <v>43891</v>
      </c>
      <c r="D23" s="17">
        <v>842</v>
      </c>
      <c r="E23" s="17">
        <v>240</v>
      </c>
      <c r="F23" s="17">
        <v>298</v>
      </c>
      <c r="G23" s="17">
        <v>51</v>
      </c>
      <c r="H23" s="17">
        <v>51280</v>
      </c>
      <c r="I23" s="17">
        <v>32480</v>
      </c>
      <c r="J23" s="17">
        <v>101600</v>
      </c>
      <c r="K23" s="17">
        <v>48400</v>
      </c>
      <c r="L23" s="17">
        <v>16160</v>
      </c>
      <c r="M23" s="17">
        <v>72000</v>
      </c>
      <c r="N23" s="17">
        <v>1067</v>
      </c>
      <c r="O23" s="17">
        <v>127</v>
      </c>
      <c r="P23" s="17">
        <v>323</v>
      </c>
      <c r="Q23" s="17">
        <v>833</v>
      </c>
      <c r="R23" s="17">
        <v>258</v>
      </c>
      <c r="S23" s="17">
        <v>0</v>
      </c>
      <c r="T23" s="17">
        <v>0</v>
      </c>
      <c r="U23" s="17">
        <v>140400</v>
      </c>
      <c r="V23" s="17">
        <v>8000</v>
      </c>
      <c r="W23" s="17">
        <v>2685</v>
      </c>
      <c r="X23" s="17">
        <v>5280</v>
      </c>
      <c r="Y23" s="17">
        <v>2424</v>
      </c>
      <c r="Z23" s="17">
        <v>3400</v>
      </c>
      <c r="AA23" s="17">
        <v>17906</v>
      </c>
      <c r="AB23" s="17">
        <v>4571</v>
      </c>
      <c r="AC23" s="17">
        <v>901</v>
      </c>
      <c r="AD23" s="17">
        <v>1760</v>
      </c>
      <c r="AE23" s="17">
        <v>5</v>
      </c>
      <c r="AF23" s="17">
        <v>677952</v>
      </c>
      <c r="AG23" s="17">
        <v>28320</v>
      </c>
      <c r="AH23" s="17">
        <v>8400</v>
      </c>
      <c r="AI23" s="17">
        <v>9</v>
      </c>
      <c r="AJ23" s="17">
        <v>5</v>
      </c>
      <c r="AK23" s="17">
        <v>2402</v>
      </c>
      <c r="AL23" s="17">
        <v>0</v>
      </c>
    </row>
    <row r="24" spans="1:38" x14ac:dyDescent="0.25">
      <c r="A24">
        <v>4</v>
      </c>
      <c r="B24">
        <v>2020</v>
      </c>
      <c r="C24" s="129">
        <f t="shared" si="0"/>
        <v>43922</v>
      </c>
      <c r="D24" s="17">
        <v>595</v>
      </c>
      <c r="E24" s="17">
        <v>160</v>
      </c>
      <c r="F24" s="17">
        <v>71</v>
      </c>
      <c r="G24" s="17">
        <v>18</v>
      </c>
      <c r="H24" s="17">
        <v>45280</v>
      </c>
      <c r="I24" s="17">
        <v>23120</v>
      </c>
      <c r="J24" s="17">
        <v>69600</v>
      </c>
      <c r="K24" s="17">
        <v>39400</v>
      </c>
      <c r="L24" s="17">
        <v>7040</v>
      </c>
      <c r="M24" s="17">
        <v>100200</v>
      </c>
      <c r="N24" s="17">
        <v>715</v>
      </c>
      <c r="O24" s="17">
        <v>94</v>
      </c>
      <c r="P24" s="17">
        <v>375</v>
      </c>
      <c r="Q24" s="17">
        <v>1400</v>
      </c>
      <c r="R24" s="17">
        <v>221</v>
      </c>
      <c r="S24" s="17">
        <v>0</v>
      </c>
      <c r="T24" s="17">
        <v>0</v>
      </c>
      <c r="U24" s="17">
        <v>132400</v>
      </c>
      <c r="V24" s="17">
        <v>6000</v>
      </c>
      <c r="W24" s="17">
        <v>2182</v>
      </c>
      <c r="X24" s="17">
        <v>5200</v>
      </c>
      <c r="Y24" s="17">
        <v>1794</v>
      </c>
      <c r="Z24" s="17">
        <v>8800</v>
      </c>
      <c r="AA24" s="17">
        <v>16684</v>
      </c>
      <c r="AB24" s="17">
        <v>3249</v>
      </c>
      <c r="AC24" s="17">
        <v>741</v>
      </c>
      <c r="AD24" s="17">
        <v>1440</v>
      </c>
      <c r="AE24" s="17">
        <v>5</v>
      </c>
      <c r="AF24" s="17">
        <v>586872</v>
      </c>
      <c r="AG24" s="17">
        <v>24480</v>
      </c>
      <c r="AH24" s="17">
        <v>7800</v>
      </c>
      <c r="AI24" s="17">
        <v>7</v>
      </c>
      <c r="AJ24" s="17">
        <v>6</v>
      </c>
      <c r="AK24" s="17">
        <v>2622</v>
      </c>
      <c r="AL24" s="17">
        <v>0</v>
      </c>
    </row>
    <row r="25" spans="1:38" x14ac:dyDescent="0.25">
      <c r="A25">
        <v>5</v>
      </c>
      <c r="B25">
        <v>2020</v>
      </c>
      <c r="C25" s="129">
        <f t="shared" si="0"/>
        <v>43952</v>
      </c>
      <c r="D25" s="17">
        <v>570</v>
      </c>
      <c r="E25" s="17">
        <v>240</v>
      </c>
      <c r="F25" s="17">
        <v>82</v>
      </c>
      <c r="G25" s="17">
        <v>14</v>
      </c>
      <c r="H25" s="17">
        <v>37200</v>
      </c>
      <c r="I25" s="17">
        <v>29760</v>
      </c>
      <c r="J25" s="17">
        <v>81200</v>
      </c>
      <c r="K25" s="17">
        <v>37600</v>
      </c>
      <c r="L25" s="17">
        <v>1600</v>
      </c>
      <c r="M25" s="17">
        <v>121200</v>
      </c>
      <c r="N25" s="17">
        <v>483</v>
      </c>
      <c r="O25" s="17">
        <v>68</v>
      </c>
      <c r="P25" s="17">
        <v>744</v>
      </c>
      <c r="Q25" s="17">
        <v>977</v>
      </c>
      <c r="R25" s="17">
        <v>228</v>
      </c>
      <c r="S25" s="17">
        <v>0</v>
      </c>
      <c r="T25" s="17">
        <v>0</v>
      </c>
      <c r="U25" s="17">
        <v>145400</v>
      </c>
      <c r="V25" s="17">
        <v>6800</v>
      </c>
      <c r="W25" s="17">
        <v>1940</v>
      </c>
      <c r="X25" s="17">
        <v>5680</v>
      </c>
      <c r="Y25" s="17">
        <v>1838</v>
      </c>
      <c r="Z25" s="17">
        <v>9400</v>
      </c>
      <c r="AA25" s="17">
        <v>16024</v>
      </c>
      <c r="AB25" s="17">
        <v>3271</v>
      </c>
      <c r="AC25" s="17">
        <v>1056</v>
      </c>
      <c r="AD25" s="17">
        <v>1200</v>
      </c>
      <c r="AE25" s="17">
        <v>5</v>
      </c>
      <c r="AF25" s="17">
        <v>662112</v>
      </c>
      <c r="AG25" s="17">
        <v>22480</v>
      </c>
      <c r="AH25" s="17">
        <v>7400</v>
      </c>
      <c r="AI25" s="17">
        <v>7</v>
      </c>
      <c r="AJ25" s="17">
        <v>5</v>
      </c>
      <c r="AK25" s="17">
        <v>2203</v>
      </c>
      <c r="AL25" s="17">
        <v>0</v>
      </c>
    </row>
    <row r="26" spans="1:38" x14ac:dyDescent="0.25">
      <c r="A26">
        <v>6</v>
      </c>
      <c r="B26">
        <v>2020</v>
      </c>
      <c r="C26" s="129">
        <f t="shared" si="0"/>
        <v>43983</v>
      </c>
      <c r="D26" s="17">
        <v>491</v>
      </c>
      <c r="E26" s="17">
        <v>240</v>
      </c>
      <c r="F26" s="17">
        <v>70</v>
      </c>
      <c r="G26" s="17">
        <v>15</v>
      </c>
      <c r="H26" s="17">
        <v>38960</v>
      </c>
      <c r="I26" s="17">
        <v>36560</v>
      </c>
      <c r="J26" s="17">
        <v>73200</v>
      </c>
      <c r="K26" s="17">
        <v>58600</v>
      </c>
      <c r="L26" s="17">
        <v>1840</v>
      </c>
      <c r="M26" s="17">
        <v>118800</v>
      </c>
      <c r="N26" s="17">
        <v>757</v>
      </c>
      <c r="O26" s="17">
        <v>72</v>
      </c>
      <c r="P26" s="17">
        <v>895</v>
      </c>
      <c r="Q26" s="17">
        <v>652</v>
      </c>
      <c r="R26" s="17">
        <v>261</v>
      </c>
      <c r="S26" s="17">
        <v>0</v>
      </c>
      <c r="T26" s="17">
        <v>0</v>
      </c>
      <c r="U26" s="17">
        <v>150000</v>
      </c>
      <c r="V26" s="17">
        <v>10560</v>
      </c>
      <c r="W26" s="17">
        <v>2010</v>
      </c>
      <c r="X26" s="17">
        <v>5280</v>
      </c>
      <c r="Y26" s="17">
        <v>1842</v>
      </c>
      <c r="Z26" s="17">
        <v>9400</v>
      </c>
      <c r="AA26" s="17">
        <v>19581</v>
      </c>
      <c r="AB26" s="17">
        <v>2677</v>
      </c>
      <c r="AC26" s="17">
        <v>1584</v>
      </c>
      <c r="AD26" s="17">
        <v>1200</v>
      </c>
      <c r="AE26" s="17">
        <v>5</v>
      </c>
      <c r="AF26" s="17">
        <v>779328</v>
      </c>
      <c r="AG26" s="17">
        <v>24240</v>
      </c>
      <c r="AH26" s="17">
        <v>9000</v>
      </c>
      <c r="AI26" s="17">
        <v>7</v>
      </c>
      <c r="AJ26" s="17">
        <v>6</v>
      </c>
      <c r="AK26" s="17">
        <v>2003</v>
      </c>
      <c r="AL26" s="17">
        <v>0</v>
      </c>
    </row>
    <row r="27" spans="1:38" x14ac:dyDescent="0.25">
      <c r="A27">
        <v>7</v>
      </c>
      <c r="B27">
        <v>2020</v>
      </c>
      <c r="C27" s="129">
        <f t="shared" si="0"/>
        <v>44013</v>
      </c>
      <c r="D27" s="17">
        <v>642</v>
      </c>
      <c r="E27" s="17">
        <v>160</v>
      </c>
      <c r="F27" s="17">
        <v>425</v>
      </c>
      <c r="G27" s="17">
        <v>15</v>
      </c>
      <c r="H27" s="17">
        <v>44240</v>
      </c>
      <c r="I27" s="17">
        <v>47440</v>
      </c>
      <c r="J27" s="17">
        <v>77600</v>
      </c>
      <c r="K27" s="17">
        <v>23400</v>
      </c>
      <c r="L27" s="17">
        <v>2080</v>
      </c>
      <c r="M27" s="17">
        <v>140400</v>
      </c>
      <c r="N27" s="17">
        <v>1094</v>
      </c>
      <c r="O27" s="17">
        <v>71</v>
      </c>
      <c r="P27" s="17">
        <v>1000</v>
      </c>
      <c r="Q27" s="17">
        <v>682</v>
      </c>
      <c r="R27" s="17">
        <v>662</v>
      </c>
      <c r="S27" s="17">
        <v>0</v>
      </c>
      <c r="T27" s="17">
        <v>0</v>
      </c>
      <c r="U27" s="17">
        <v>167800</v>
      </c>
      <c r="V27" s="17">
        <v>16560</v>
      </c>
      <c r="W27" s="17">
        <v>1963</v>
      </c>
      <c r="X27" s="17">
        <v>6000</v>
      </c>
      <c r="Y27" s="17">
        <v>1653</v>
      </c>
      <c r="Z27" s="17">
        <v>10600</v>
      </c>
      <c r="AA27" s="17">
        <v>17255</v>
      </c>
      <c r="AB27" s="17">
        <v>2881</v>
      </c>
      <c r="AC27" s="17">
        <v>2319</v>
      </c>
      <c r="AD27" s="17">
        <v>1200</v>
      </c>
      <c r="AE27" s="17">
        <v>6</v>
      </c>
      <c r="AF27" s="17">
        <v>948024</v>
      </c>
      <c r="AG27" s="17">
        <v>27840</v>
      </c>
      <c r="AH27" s="17">
        <v>10400</v>
      </c>
      <c r="AI27" s="17">
        <v>7</v>
      </c>
      <c r="AJ27" s="17">
        <v>6</v>
      </c>
      <c r="AK27" s="17">
        <v>2390</v>
      </c>
      <c r="AL27" s="17">
        <v>0</v>
      </c>
    </row>
    <row r="28" spans="1:38" x14ac:dyDescent="0.25">
      <c r="A28">
        <v>8</v>
      </c>
      <c r="B28">
        <v>2020</v>
      </c>
      <c r="C28" s="129">
        <f t="shared" si="0"/>
        <v>44044</v>
      </c>
      <c r="D28" s="17">
        <v>579</v>
      </c>
      <c r="E28" s="17">
        <v>240</v>
      </c>
      <c r="F28" s="17">
        <v>482</v>
      </c>
      <c r="G28" s="17">
        <v>14</v>
      </c>
      <c r="H28" s="17">
        <v>36080</v>
      </c>
      <c r="I28" s="17">
        <v>41040</v>
      </c>
      <c r="J28" s="17">
        <v>58000</v>
      </c>
      <c r="K28" s="17">
        <v>39000</v>
      </c>
      <c r="L28" s="17">
        <v>2080</v>
      </c>
      <c r="M28" s="17">
        <v>109200</v>
      </c>
      <c r="N28" s="17">
        <v>1083</v>
      </c>
      <c r="O28" s="17">
        <v>41</v>
      </c>
      <c r="P28" s="17">
        <v>761</v>
      </c>
      <c r="Q28" s="17">
        <v>604</v>
      </c>
      <c r="R28" s="17">
        <v>1802</v>
      </c>
      <c r="S28" s="17">
        <v>0</v>
      </c>
      <c r="T28" s="17">
        <v>0</v>
      </c>
      <c r="U28" s="17">
        <v>162600</v>
      </c>
      <c r="V28" s="17">
        <v>16640</v>
      </c>
      <c r="W28" s="17">
        <v>1801</v>
      </c>
      <c r="X28" s="17">
        <v>5680</v>
      </c>
      <c r="Y28" s="17">
        <v>1569</v>
      </c>
      <c r="Z28" s="17">
        <v>9400</v>
      </c>
      <c r="AA28" s="17">
        <v>18389</v>
      </c>
      <c r="AB28" s="17">
        <v>2754</v>
      </c>
      <c r="AC28" s="17">
        <v>2099</v>
      </c>
      <c r="AD28" s="17">
        <v>1200</v>
      </c>
      <c r="AE28" s="17">
        <v>4</v>
      </c>
      <c r="AF28" s="17">
        <v>933768</v>
      </c>
      <c r="AG28" s="17">
        <v>25920</v>
      </c>
      <c r="AH28" s="17">
        <v>9400</v>
      </c>
      <c r="AI28" s="17">
        <v>6</v>
      </c>
      <c r="AJ28" s="17">
        <v>5</v>
      </c>
      <c r="AK28" s="17">
        <v>2394</v>
      </c>
      <c r="AL28" s="17">
        <v>0</v>
      </c>
    </row>
    <row r="29" spans="1:38" x14ac:dyDescent="0.25">
      <c r="A29">
        <v>9</v>
      </c>
      <c r="B29">
        <v>2020</v>
      </c>
      <c r="C29" s="129">
        <f t="shared" si="0"/>
        <v>44075</v>
      </c>
      <c r="D29" s="17">
        <v>530</v>
      </c>
      <c r="E29" s="17">
        <v>160</v>
      </c>
      <c r="F29" s="17">
        <v>585</v>
      </c>
      <c r="G29" s="17">
        <v>14</v>
      </c>
      <c r="H29" s="17">
        <v>37760</v>
      </c>
      <c r="I29" s="17">
        <v>41120</v>
      </c>
      <c r="J29" s="17">
        <v>82400</v>
      </c>
      <c r="K29" s="17">
        <v>49800</v>
      </c>
      <c r="L29" s="17">
        <v>1840</v>
      </c>
      <c r="M29" s="17">
        <v>111600</v>
      </c>
      <c r="N29" s="17">
        <v>999</v>
      </c>
      <c r="O29" s="17">
        <v>61</v>
      </c>
      <c r="P29" s="17">
        <v>480</v>
      </c>
      <c r="Q29" s="17">
        <v>619</v>
      </c>
      <c r="R29" s="17">
        <v>1048</v>
      </c>
      <c r="S29" s="17">
        <v>0</v>
      </c>
      <c r="T29" s="17">
        <v>329</v>
      </c>
      <c r="U29" s="17">
        <v>148800</v>
      </c>
      <c r="V29" s="17">
        <v>14880</v>
      </c>
      <c r="W29" s="17">
        <v>2054</v>
      </c>
      <c r="X29" s="17">
        <v>5840</v>
      </c>
      <c r="Y29" s="17">
        <v>1712</v>
      </c>
      <c r="Z29" s="17">
        <v>10600</v>
      </c>
      <c r="AA29" s="17">
        <v>20537</v>
      </c>
      <c r="AB29" s="17">
        <v>3242</v>
      </c>
      <c r="AC29" s="17">
        <v>1750</v>
      </c>
      <c r="AD29" s="17">
        <v>1440</v>
      </c>
      <c r="AE29" s="17">
        <v>0</v>
      </c>
      <c r="AF29" s="17">
        <v>825264</v>
      </c>
      <c r="AG29" s="17">
        <v>28080</v>
      </c>
      <c r="AH29" s="17">
        <v>9400</v>
      </c>
      <c r="AI29" s="17">
        <v>6</v>
      </c>
      <c r="AJ29" s="17">
        <v>5</v>
      </c>
      <c r="AK29" s="17">
        <v>2332</v>
      </c>
      <c r="AL29" s="17">
        <v>0</v>
      </c>
    </row>
    <row r="30" spans="1:38" x14ac:dyDescent="0.25">
      <c r="A30">
        <v>10</v>
      </c>
      <c r="B30">
        <v>2020</v>
      </c>
      <c r="C30" s="129">
        <f t="shared" si="0"/>
        <v>44105</v>
      </c>
      <c r="D30" s="17">
        <v>491</v>
      </c>
      <c r="E30" s="17">
        <v>240</v>
      </c>
      <c r="F30" s="17">
        <v>579</v>
      </c>
      <c r="G30" s="17">
        <v>16</v>
      </c>
      <c r="H30" s="17">
        <v>30320</v>
      </c>
      <c r="I30" s="17">
        <v>30240</v>
      </c>
      <c r="J30" s="17">
        <v>68000</v>
      </c>
      <c r="K30" s="17">
        <v>41800</v>
      </c>
      <c r="L30" s="17">
        <v>1840</v>
      </c>
      <c r="M30" s="17">
        <v>84000</v>
      </c>
      <c r="N30" s="17">
        <v>510</v>
      </c>
      <c r="O30" s="17">
        <v>68</v>
      </c>
      <c r="P30" s="17">
        <v>484</v>
      </c>
      <c r="Q30" s="17">
        <v>693</v>
      </c>
      <c r="R30" s="17">
        <v>2567</v>
      </c>
      <c r="S30" s="17">
        <v>0</v>
      </c>
      <c r="T30" s="17">
        <v>1024</v>
      </c>
      <c r="U30" s="17">
        <v>134000</v>
      </c>
      <c r="V30" s="17">
        <v>10880</v>
      </c>
      <c r="W30" s="17">
        <v>2247</v>
      </c>
      <c r="X30" s="17">
        <v>5760</v>
      </c>
      <c r="Y30" s="17">
        <v>1721</v>
      </c>
      <c r="Z30" s="17">
        <v>10600</v>
      </c>
      <c r="AA30" s="17">
        <v>17044</v>
      </c>
      <c r="AB30" s="17">
        <v>3585</v>
      </c>
      <c r="AC30" s="17">
        <v>847</v>
      </c>
      <c r="AD30" s="17">
        <v>1520</v>
      </c>
      <c r="AE30" s="17">
        <v>0</v>
      </c>
      <c r="AF30" s="17">
        <v>750024</v>
      </c>
      <c r="AG30" s="17">
        <v>27360</v>
      </c>
      <c r="AH30" s="17">
        <v>8200</v>
      </c>
      <c r="AI30" s="17">
        <v>8</v>
      </c>
      <c r="AJ30" s="17">
        <v>2</v>
      </c>
      <c r="AK30" s="17">
        <v>2596</v>
      </c>
      <c r="AL30" s="17">
        <v>0</v>
      </c>
    </row>
    <row r="31" spans="1:38" x14ac:dyDescent="0.25">
      <c r="A31">
        <v>11</v>
      </c>
      <c r="B31">
        <v>2020</v>
      </c>
      <c r="C31" s="129">
        <f t="shared" si="0"/>
        <v>44136</v>
      </c>
      <c r="D31" s="17">
        <v>677</v>
      </c>
      <c r="E31" s="17">
        <v>160</v>
      </c>
      <c r="F31" s="17">
        <v>404</v>
      </c>
      <c r="G31" s="17">
        <v>30</v>
      </c>
      <c r="H31" s="17">
        <v>35760</v>
      </c>
      <c r="I31" s="17">
        <v>27520</v>
      </c>
      <c r="J31" s="17">
        <v>72800</v>
      </c>
      <c r="K31" s="17">
        <v>36000</v>
      </c>
      <c r="L31" s="17">
        <v>1600</v>
      </c>
      <c r="M31" s="17">
        <v>74400</v>
      </c>
      <c r="N31" s="17">
        <v>589</v>
      </c>
      <c r="O31" s="17">
        <v>81</v>
      </c>
      <c r="P31" s="17">
        <v>526</v>
      </c>
      <c r="Q31" s="17">
        <v>743</v>
      </c>
      <c r="R31" s="17">
        <v>3654</v>
      </c>
      <c r="S31" s="17">
        <v>0</v>
      </c>
      <c r="T31" s="17">
        <v>989</v>
      </c>
      <c r="U31" s="17">
        <v>124000</v>
      </c>
      <c r="V31" s="17">
        <v>7120</v>
      </c>
      <c r="W31" s="17">
        <v>2517</v>
      </c>
      <c r="X31" s="17">
        <v>5360</v>
      </c>
      <c r="Y31" s="17">
        <v>1761</v>
      </c>
      <c r="Z31" s="17">
        <v>11800</v>
      </c>
      <c r="AA31" s="17">
        <v>17160</v>
      </c>
      <c r="AB31" s="17">
        <v>4307</v>
      </c>
      <c r="AC31" s="17">
        <v>673</v>
      </c>
      <c r="AD31" s="17">
        <v>1760</v>
      </c>
      <c r="AE31" s="17">
        <v>0</v>
      </c>
      <c r="AF31" s="17">
        <v>676368</v>
      </c>
      <c r="AG31" s="17">
        <v>28400</v>
      </c>
      <c r="AH31" s="17">
        <v>8400</v>
      </c>
      <c r="AI31" s="17">
        <v>8</v>
      </c>
      <c r="AJ31" s="17">
        <v>0</v>
      </c>
      <c r="AK31" s="17">
        <v>2968</v>
      </c>
      <c r="AL31" s="17">
        <v>0</v>
      </c>
    </row>
    <row r="32" spans="1:38" x14ac:dyDescent="0.25">
      <c r="A32">
        <v>12</v>
      </c>
      <c r="B32">
        <v>2020</v>
      </c>
      <c r="C32" s="129">
        <f t="shared" si="0"/>
        <v>44166</v>
      </c>
      <c r="D32" s="17">
        <v>961</v>
      </c>
      <c r="E32" s="17">
        <v>240</v>
      </c>
      <c r="F32" s="17">
        <v>78</v>
      </c>
      <c r="G32" s="17">
        <v>62</v>
      </c>
      <c r="H32" s="17">
        <v>37120</v>
      </c>
      <c r="I32" s="17">
        <v>22720</v>
      </c>
      <c r="J32" s="17">
        <v>73600</v>
      </c>
      <c r="K32" s="17">
        <v>39200</v>
      </c>
      <c r="L32" s="17">
        <v>7200</v>
      </c>
      <c r="M32" s="17">
        <v>59400</v>
      </c>
      <c r="N32" s="17">
        <v>1094</v>
      </c>
      <c r="O32" s="17">
        <v>83</v>
      </c>
      <c r="P32" s="17">
        <v>924</v>
      </c>
      <c r="Q32" s="17">
        <v>792</v>
      </c>
      <c r="R32" s="17">
        <v>3365</v>
      </c>
      <c r="S32" s="17">
        <v>0</v>
      </c>
      <c r="T32" s="17">
        <v>1099</v>
      </c>
      <c r="U32" s="17">
        <v>135400</v>
      </c>
      <c r="V32" s="17">
        <v>6800</v>
      </c>
      <c r="W32" s="17">
        <v>2563</v>
      </c>
      <c r="X32" s="17">
        <v>5200</v>
      </c>
      <c r="Y32" s="17">
        <v>1724</v>
      </c>
      <c r="Z32" s="17">
        <v>11400</v>
      </c>
      <c r="AA32" s="17">
        <v>16682</v>
      </c>
      <c r="AB32" s="17">
        <v>4651</v>
      </c>
      <c r="AC32" s="17">
        <v>738</v>
      </c>
      <c r="AD32" s="17">
        <v>1760</v>
      </c>
      <c r="AE32" s="17">
        <v>0</v>
      </c>
      <c r="AF32" s="17">
        <v>718344</v>
      </c>
      <c r="AG32" s="17">
        <v>26480</v>
      </c>
      <c r="AH32" s="17">
        <v>7600</v>
      </c>
      <c r="AI32" s="17">
        <v>9</v>
      </c>
      <c r="AJ32" s="17">
        <v>1</v>
      </c>
      <c r="AK32" s="17">
        <v>2788</v>
      </c>
      <c r="AL32" s="17">
        <v>4</v>
      </c>
    </row>
    <row r="33" spans="1:38" x14ac:dyDescent="0.25">
      <c r="A33">
        <v>1</v>
      </c>
      <c r="B33">
        <v>2021</v>
      </c>
      <c r="C33" s="129">
        <f t="shared" si="0"/>
        <v>44197</v>
      </c>
      <c r="D33" s="17">
        <v>1304</v>
      </c>
      <c r="E33" s="17">
        <v>160</v>
      </c>
      <c r="F33" s="17">
        <v>89</v>
      </c>
      <c r="G33" s="17">
        <v>86</v>
      </c>
      <c r="H33" s="17">
        <v>42480</v>
      </c>
      <c r="I33" s="17">
        <v>23680</v>
      </c>
      <c r="J33" s="17">
        <v>88000</v>
      </c>
      <c r="K33" s="17">
        <v>89600</v>
      </c>
      <c r="L33" s="17">
        <v>22560</v>
      </c>
      <c r="M33" s="17">
        <v>76200</v>
      </c>
      <c r="N33" s="17">
        <v>1417</v>
      </c>
      <c r="O33" s="17">
        <v>93</v>
      </c>
      <c r="P33" s="17">
        <v>1154</v>
      </c>
      <c r="Q33" s="17">
        <v>882</v>
      </c>
      <c r="R33" s="17">
        <v>925</v>
      </c>
      <c r="S33" s="17">
        <v>0</v>
      </c>
      <c r="T33" s="17">
        <v>1278</v>
      </c>
      <c r="U33" s="17">
        <v>137400</v>
      </c>
      <c r="V33" s="17">
        <v>7200</v>
      </c>
      <c r="W33" s="17">
        <v>2895</v>
      </c>
      <c r="X33" s="17">
        <v>5600</v>
      </c>
      <c r="Y33" s="17">
        <v>1980</v>
      </c>
      <c r="Z33" s="17">
        <v>12400</v>
      </c>
      <c r="AA33" s="17">
        <v>19162</v>
      </c>
      <c r="AB33" s="17">
        <v>5612</v>
      </c>
      <c r="AC33" s="17">
        <v>952</v>
      </c>
      <c r="AD33" s="17">
        <v>2000</v>
      </c>
      <c r="AE33" s="17">
        <v>0</v>
      </c>
      <c r="AF33" s="17">
        <v>718344</v>
      </c>
      <c r="AG33" s="17">
        <v>30160</v>
      </c>
      <c r="AH33" s="17">
        <v>9000</v>
      </c>
      <c r="AI33" s="17">
        <v>9</v>
      </c>
      <c r="AJ33" s="17">
        <v>1</v>
      </c>
      <c r="AK33" s="17">
        <v>3617</v>
      </c>
      <c r="AL33" s="17">
        <v>5</v>
      </c>
    </row>
    <row r="34" spans="1:38" x14ac:dyDescent="0.25">
      <c r="A34">
        <v>2</v>
      </c>
      <c r="B34">
        <v>2021</v>
      </c>
      <c r="C34" s="129">
        <f t="shared" si="0"/>
        <v>44228</v>
      </c>
      <c r="D34" s="17">
        <v>1384</v>
      </c>
      <c r="E34" s="17">
        <v>240</v>
      </c>
      <c r="F34" s="17">
        <v>80</v>
      </c>
      <c r="G34" s="17">
        <v>78</v>
      </c>
      <c r="H34" s="17">
        <v>41600</v>
      </c>
      <c r="I34" s="17">
        <v>22400</v>
      </c>
      <c r="J34" s="17">
        <v>81200</v>
      </c>
      <c r="K34" s="17">
        <v>86400</v>
      </c>
      <c r="L34" s="17">
        <v>16240</v>
      </c>
      <c r="M34" s="17">
        <v>51600</v>
      </c>
      <c r="N34" s="17">
        <v>1158</v>
      </c>
      <c r="O34" s="17">
        <v>468</v>
      </c>
      <c r="P34" s="17">
        <v>844</v>
      </c>
      <c r="Q34" s="17">
        <v>737</v>
      </c>
      <c r="R34" s="17">
        <v>1028</v>
      </c>
      <c r="S34" s="17">
        <v>0</v>
      </c>
      <c r="T34" s="17">
        <v>1111</v>
      </c>
      <c r="U34" s="17">
        <v>117000</v>
      </c>
      <c r="V34" s="17">
        <v>6960</v>
      </c>
      <c r="W34" s="17">
        <v>2448</v>
      </c>
      <c r="X34" s="17">
        <v>5040</v>
      </c>
      <c r="Y34" s="17">
        <v>1765</v>
      </c>
      <c r="Z34" s="17">
        <v>11200</v>
      </c>
      <c r="AA34" s="17">
        <v>17747</v>
      </c>
      <c r="AB34" s="17">
        <v>5538</v>
      </c>
      <c r="AC34" s="17">
        <v>918</v>
      </c>
      <c r="AD34" s="17">
        <v>1680</v>
      </c>
      <c r="AE34" s="17">
        <v>0</v>
      </c>
      <c r="AF34" s="17">
        <v>624096</v>
      </c>
      <c r="AG34" s="17">
        <v>28320</v>
      </c>
      <c r="AH34" s="17">
        <v>8200</v>
      </c>
      <c r="AI34" s="17">
        <v>9</v>
      </c>
      <c r="AJ34" s="17">
        <v>0</v>
      </c>
      <c r="AK34" s="17">
        <v>3833</v>
      </c>
      <c r="AL34" s="17">
        <v>4</v>
      </c>
    </row>
    <row r="35" spans="1:38" x14ac:dyDescent="0.25">
      <c r="A35">
        <v>3</v>
      </c>
      <c r="B35">
        <v>2021</v>
      </c>
      <c r="C35" s="129">
        <f t="shared" si="0"/>
        <v>44256</v>
      </c>
      <c r="D35" s="17">
        <v>759</v>
      </c>
      <c r="E35" s="17">
        <v>160</v>
      </c>
      <c r="F35" s="17">
        <v>77</v>
      </c>
      <c r="G35" s="17">
        <v>53</v>
      </c>
      <c r="H35" s="17">
        <v>36800</v>
      </c>
      <c r="I35" s="17">
        <v>24400</v>
      </c>
      <c r="J35" s="17">
        <v>70800</v>
      </c>
      <c r="K35" s="17">
        <v>71800</v>
      </c>
      <c r="L35" s="17">
        <v>16160</v>
      </c>
      <c r="M35" s="17">
        <v>63000</v>
      </c>
      <c r="N35" s="17">
        <v>854</v>
      </c>
      <c r="O35" s="17">
        <v>1099</v>
      </c>
      <c r="P35" s="17">
        <v>480</v>
      </c>
      <c r="Q35" s="17">
        <v>680</v>
      </c>
      <c r="R35" s="17">
        <v>586</v>
      </c>
      <c r="S35" s="17">
        <v>0</v>
      </c>
      <c r="T35" s="17">
        <v>1118</v>
      </c>
      <c r="U35" s="17">
        <v>127400</v>
      </c>
      <c r="V35" s="17">
        <v>6480</v>
      </c>
      <c r="W35" s="17">
        <v>2171</v>
      </c>
      <c r="X35" s="17">
        <v>4880</v>
      </c>
      <c r="Y35" s="17">
        <v>1547</v>
      </c>
      <c r="Z35" s="17">
        <v>10800</v>
      </c>
      <c r="AA35" s="17">
        <v>16828</v>
      </c>
      <c r="AB35" s="17">
        <v>4149</v>
      </c>
      <c r="AC35" s="17">
        <v>727</v>
      </c>
      <c r="AD35" s="17">
        <v>1600</v>
      </c>
      <c r="AE35" s="17">
        <v>0</v>
      </c>
      <c r="AF35" s="17">
        <v>651816</v>
      </c>
      <c r="AG35" s="17">
        <v>24160</v>
      </c>
      <c r="AH35" s="17">
        <v>7800</v>
      </c>
      <c r="AI35" s="17">
        <v>9</v>
      </c>
      <c r="AJ35" s="17">
        <v>0</v>
      </c>
      <c r="AK35" s="17">
        <v>2382</v>
      </c>
      <c r="AL35" s="17">
        <v>4</v>
      </c>
    </row>
    <row r="36" spans="1:38" x14ac:dyDescent="0.25">
      <c r="A36">
        <v>4</v>
      </c>
      <c r="B36">
        <v>2021</v>
      </c>
      <c r="C36" s="129">
        <f t="shared" si="0"/>
        <v>44287</v>
      </c>
      <c r="D36" s="17">
        <v>520</v>
      </c>
      <c r="E36" s="17">
        <v>160</v>
      </c>
      <c r="F36" s="17">
        <v>74</v>
      </c>
      <c r="G36" s="17">
        <v>20</v>
      </c>
      <c r="H36" s="17">
        <v>27040</v>
      </c>
      <c r="I36" s="17">
        <v>23040</v>
      </c>
      <c r="J36" s="17">
        <v>68400</v>
      </c>
      <c r="K36" s="17">
        <v>60400</v>
      </c>
      <c r="L36" s="17">
        <v>7040</v>
      </c>
      <c r="M36" s="17">
        <v>64800</v>
      </c>
      <c r="N36" s="17">
        <v>528</v>
      </c>
      <c r="O36" s="17">
        <v>1088</v>
      </c>
      <c r="P36" s="17">
        <v>455</v>
      </c>
      <c r="Q36" s="17">
        <v>606</v>
      </c>
      <c r="R36" s="17">
        <v>529</v>
      </c>
      <c r="S36" s="17">
        <v>0</v>
      </c>
      <c r="T36" s="17">
        <v>917</v>
      </c>
      <c r="U36" s="17">
        <v>127400</v>
      </c>
      <c r="V36" s="17">
        <v>6080</v>
      </c>
      <c r="W36" s="17">
        <v>1744</v>
      </c>
      <c r="X36" s="17">
        <v>4320</v>
      </c>
      <c r="Y36" s="17">
        <v>1163</v>
      </c>
      <c r="Z36" s="17">
        <v>8600</v>
      </c>
      <c r="AA36" s="17">
        <v>15917</v>
      </c>
      <c r="AB36" s="17">
        <v>3006</v>
      </c>
      <c r="AC36" s="17">
        <v>611</v>
      </c>
      <c r="AD36" s="17">
        <v>1200</v>
      </c>
      <c r="AE36" s="17">
        <v>0</v>
      </c>
      <c r="AF36" s="17">
        <v>649440</v>
      </c>
      <c r="AG36" s="17">
        <v>20080</v>
      </c>
      <c r="AH36" s="17">
        <v>6000</v>
      </c>
      <c r="AI36" s="17">
        <v>7</v>
      </c>
      <c r="AJ36" s="17">
        <v>0</v>
      </c>
      <c r="AK36" s="17">
        <v>2313</v>
      </c>
      <c r="AL36" s="17">
        <v>4</v>
      </c>
    </row>
    <row r="37" spans="1:38" x14ac:dyDescent="0.25">
      <c r="A37">
        <v>5</v>
      </c>
      <c r="B37">
        <v>2021</v>
      </c>
      <c r="C37" s="129">
        <f t="shared" si="0"/>
        <v>44317</v>
      </c>
      <c r="D37" s="17">
        <v>522</v>
      </c>
      <c r="E37" s="17">
        <v>160</v>
      </c>
      <c r="F37" s="17">
        <v>29</v>
      </c>
      <c r="G37" s="17">
        <v>20</v>
      </c>
      <c r="H37" s="17">
        <v>33920</v>
      </c>
      <c r="I37" s="17">
        <v>30000</v>
      </c>
      <c r="J37" s="17">
        <v>84800</v>
      </c>
      <c r="K37" s="17">
        <v>52400</v>
      </c>
      <c r="L37" s="17">
        <v>19200</v>
      </c>
      <c r="M37" s="17">
        <v>86400</v>
      </c>
      <c r="N37" s="17">
        <v>629</v>
      </c>
      <c r="O37" s="17">
        <v>736</v>
      </c>
      <c r="P37" s="17">
        <v>869</v>
      </c>
      <c r="Q37" s="17">
        <v>740</v>
      </c>
      <c r="R37" s="17">
        <v>947</v>
      </c>
      <c r="S37" s="17">
        <v>0</v>
      </c>
      <c r="T37" s="17">
        <v>858</v>
      </c>
      <c r="U37" s="17">
        <v>150800</v>
      </c>
      <c r="V37" s="17">
        <v>7200</v>
      </c>
      <c r="W37" s="17">
        <v>2039</v>
      </c>
      <c r="X37" s="17">
        <v>5280</v>
      </c>
      <c r="Y37" s="17">
        <v>918</v>
      </c>
      <c r="Z37" s="17">
        <v>10200</v>
      </c>
      <c r="AA37" s="17">
        <v>18396</v>
      </c>
      <c r="AB37" s="17">
        <v>3522</v>
      </c>
      <c r="AC37" s="17">
        <v>866</v>
      </c>
      <c r="AD37" s="17">
        <v>1520</v>
      </c>
      <c r="AE37" s="17">
        <v>0</v>
      </c>
      <c r="AF37" s="17">
        <v>767448</v>
      </c>
      <c r="AG37" s="17">
        <v>24000</v>
      </c>
      <c r="AH37" s="17">
        <v>8200</v>
      </c>
      <c r="AI37" s="17">
        <v>7</v>
      </c>
      <c r="AJ37" s="17">
        <v>0</v>
      </c>
      <c r="AK37" s="17">
        <v>2625</v>
      </c>
      <c r="AL37" s="17">
        <v>3</v>
      </c>
    </row>
    <row r="38" spans="1:38" x14ac:dyDescent="0.25">
      <c r="A38">
        <v>6</v>
      </c>
      <c r="B38">
        <v>2021</v>
      </c>
      <c r="C38" s="129">
        <f t="shared" si="0"/>
        <v>44348</v>
      </c>
      <c r="D38" s="17">
        <v>508</v>
      </c>
      <c r="E38" s="17">
        <v>160</v>
      </c>
      <c r="F38" s="17">
        <v>43</v>
      </c>
      <c r="G38" s="17">
        <v>42</v>
      </c>
      <c r="H38" s="17">
        <v>35280</v>
      </c>
      <c r="I38" s="17">
        <v>34800</v>
      </c>
      <c r="J38" s="17">
        <v>75200</v>
      </c>
      <c r="K38" s="17">
        <v>54600</v>
      </c>
      <c r="L38" s="17">
        <v>4400</v>
      </c>
      <c r="M38" s="17">
        <v>100800</v>
      </c>
      <c r="N38" s="17">
        <v>1056</v>
      </c>
      <c r="O38" s="17">
        <v>796</v>
      </c>
      <c r="P38" s="17">
        <v>867</v>
      </c>
      <c r="Q38" s="17">
        <v>676</v>
      </c>
      <c r="R38" s="17">
        <v>2040</v>
      </c>
      <c r="S38" s="17">
        <v>0</v>
      </c>
      <c r="T38" s="17">
        <v>997</v>
      </c>
      <c r="U38" s="17">
        <v>163400</v>
      </c>
      <c r="V38" s="17">
        <v>14000</v>
      </c>
      <c r="W38" s="17">
        <v>1836</v>
      </c>
      <c r="X38" s="17">
        <v>3520</v>
      </c>
      <c r="Y38" s="17">
        <v>810</v>
      </c>
      <c r="Z38" s="17">
        <v>10400</v>
      </c>
      <c r="AA38" s="17">
        <v>18494</v>
      </c>
      <c r="AB38" s="17">
        <v>3014</v>
      </c>
      <c r="AC38" s="17">
        <v>1482</v>
      </c>
      <c r="AD38" s="17">
        <v>1280</v>
      </c>
      <c r="AE38" s="17">
        <v>0</v>
      </c>
      <c r="AF38" s="17">
        <v>932976</v>
      </c>
      <c r="AG38" s="17">
        <v>20880</v>
      </c>
      <c r="AH38" s="17">
        <v>9800</v>
      </c>
      <c r="AI38" s="17">
        <v>7</v>
      </c>
      <c r="AJ38" s="17">
        <v>0</v>
      </c>
      <c r="AK38" s="17">
        <v>3191</v>
      </c>
      <c r="AL38" s="17">
        <v>0</v>
      </c>
    </row>
    <row r="39" spans="1:38" x14ac:dyDescent="0.25">
      <c r="A39">
        <v>7</v>
      </c>
      <c r="B39">
        <v>2021</v>
      </c>
      <c r="C39" s="129">
        <f t="shared" si="0"/>
        <v>44378</v>
      </c>
      <c r="D39" s="17">
        <v>637</v>
      </c>
      <c r="E39" s="17">
        <v>160</v>
      </c>
      <c r="F39" s="17">
        <v>264</v>
      </c>
      <c r="G39" s="17">
        <v>85</v>
      </c>
      <c r="H39" s="17">
        <v>39200</v>
      </c>
      <c r="I39" s="17">
        <v>43840</v>
      </c>
      <c r="J39" s="17">
        <v>83600</v>
      </c>
      <c r="K39" s="17">
        <v>42000</v>
      </c>
      <c r="L39" s="17">
        <v>2320</v>
      </c>
      <c r="M39" s="17">
        <v>118200</v>
      </c>
      <c r="N39" s="17">
        <v>1178</v>
      </c>
      <c r="O39" s="17">
        <v>578</v>
      </c>
      <c r="P39" s="17">
        <v>879</v>
      </c>
      <c r="Q39" s="17">
        <v>657</v>
      </c>
      <c r="R39" s="17">
        <v>3474</v>
      </c>
      <c r="S39" s="17">
        <v>0</v>
      </c>
      <c r="T39" s="17">
        <v>828</v>
      </c>
      <c r="U39" s="17">
        <v>171800</v>
      </c>
      <c r="V39" s="17">
        <v>17440</v>
      </c>
      <c r="W39" s="17">
        <v>1791</v>
      </c>
      <c r="X39" s="17">
        <v>3520</v>
      </c>
      <c r="Y39" s="17">
        <v>949</v>
      </c>
      <c r="Z39" s="17">
        <v>10800</v>
      </c>
      <c r="AA39" s="17">
        <v>19176</v>
      </c>
      <c r="AB39" s="17">
        <v>2846</v>
      </c>
      <c r="AC39" s="17">
        <v>1939</v>
      </c>
      <c r="AD39" s="17">
        <v>1360</v>
      </c>
      <c r="AE39" s="17">
        <v>0</v>
      </c>
      <c r="AF39" s="17">
        <v>985248</v>
      </c>
      <c r="AG39" s="17">
        <v>19360</v>
      </c>
      <c r="AH39" s="17">
        <v>11200</v>
      </c>
      <c r="AI39" s="17">
        <v>7</v>
      </c>
      <c r="AJ39" s="17">
        <v>0</v>
      </c>
      <c r="AK39" s="17">
        <v>3283</v>
      </c>
      <c r="AL39" s="17">
        <v>4</v>
      </c>
    </row>
    <row r="40" spans="1:38" x14ac:dyDescent="0.25">
      <c r="A40">
        <v>8</v>
      </c>
      <c r="B40">
        <v>2021</v>
      </c>
      <c r="C40" s="129">
        <f t="shared" si="0"/>
        <v>44409</v>
      </c>
      <c r="D40" s="17">
        <v>670</v>
      </c>
      <c r="E40" s="17">
        <v>560</v>
      </c>
      <c r="F40" s="17">
        <v>448</v>
      </c>
      <c r="G40" s="17">
        <v>81</v>
      </c>
      <c r="H40" s="17">
        <v>36640</v>
      </c>
      <c r="I40" s="17">
        <v>42240</v>
      </c>
      <c r="J40" s="17">
        <v>68800</v>
      </c>
      <c r="K40" s="17">
        <v>45200</v>
      </c>
      <c r="L40" s="17">
        <v>1840</v>
      </c>
      <c r="M40" s="17">
        <v>108000</v>
      </c>
      <c r="N40" s="17">
        <v>1222</v>
      </c>
      <c r="O40" s="17">
        <v>542</v>
      </c>
      <c r="P40" s="17">
        <v>436</v>
      </c>
      <c r="Q40" s="17">
        <v>638</v>
      </c>
      <c r="R40" s="17">
        <v>3830</v>
      </c>
      <c r="S40" s="17">
        <v>0</v>
      </c>
      <c r="T40" s="17">
        <v>786</v>
      </c>
      <c r="U40" s="17">
        <v>172600</v>
      </c>
      <c r="V40" s="17">
        <v>17600</v>
      </c>
      <c r="W40" s="17">
        <v>1997</v>
      </c>
      <c r="X40" s="17">
        <v>5440</v>
      </c>
      <c r="Y40" s="17">
        <v>904</v>
      </c>
      <c r="Z40" s="17">
        <v>10000</v>
      </c>
      <c r="AA40" s="17">
        <v>18634</v>
      </c>
      <c r="AB40" s="17">
        <v>3056</v>
      </c>
      <c r="AC40" s="17">
        <v>2117</v>
      </c>
      <c r="AD40" s="17">
        <v>1200</v>
      </c>
      <c r="AE40" s="17">
        <v>0</v>
      </c>
      <c r="AF40" s="17">
        <v>990792</v>
      </c>
      <c r="AG40" s="17">
        <v>15600</v>
      </c>
      <c r="AH40" s="17">
        <v>11200</v>
      </c>
      <c r="AI40" s="17">
        <v>6</v>
      </c>
      <c r="AJ40" s="17">
        <v>0</v>
      </c>
      <c r="AK40" s="17">
        <v>3655</v>
      </c>
      <c r="AL40" s="17">
        <v>3</v>
      </c>
    </row>
    <row r="41" spans="1:38" x14ac:dyDescent="0.25">
      <c r="A41">
        <v>9</v>
      </c>
      <c r="B41">
        <v>2021</v>
      </c>
      <c r="C41" s="129">
        <f t="shared" si="0"/>
        <v>44440</v>
      </c>
      <c r="D41" s="17">
        <v>636</v>
      </c>
      <c r="E41" s="17">
        <v>2080</v>
      </c>
      <c r="F41" s="17">
        <v>555</v>
      </c>
      <c r="G41" s="17">
        <v>81</v>
      </c>
      <c r="H41" s="17">
        <v>36320</v>
      </c>
      <c r="I41" s="17">
        <v>40000</v>
      </c>
      <c r="J41" s="17">
        <v>77200</v>
      </c>
      <c r="K41" s="17">
        <v>38000</v>
      </c>
      <c r="L41" s="17">
        <v>2000</v>
      </c>
      <c r="M41" s="17">
        <v>103200</v>
      </c>
      <c r="N41" s="17">
        <v>1188</v>
      </c>
      <c r="O41" s="17">
        <v>555</v>
      </c>
      <c r="P41" s="17">
        <v>529</v>
      </c>
      <c r="Q41" s="17">
        <v>649</v>
      </c>
      <c r="R41" s="17">
        <v>3678</v>
      </c>
      <c r="S41" s="17">
        <v>333</v>
      </c>
      <c r="T41" s="17">
        <v>871</v>
      </c>
      <c r="U41" s="17">
        <v>148200</v>
      </c>
      <c r="V41" s="17">
        <v>16320</v>
      </c>
      <c r="W41" s="17">
        <v>2161</v>
      </c>
      <c r="X41" s="17">
        <v>5280</v>
      </c>
      <c r="Y41" s="17">
        <v>802</v>
      </c>
      <c r="Z41" s="17">
        <v>10600</v>
      </c>
      <c r="AA41" s="17">
        <v>18444</v>
      </c>
      <c r="AB41" s="17">
        <v>3371</v>
      </c>
      <c r="AC41" s="17">
        <v>1861</v>
      </c>
      <c r="AD41" s="17">
        <v>1440</v>
      </c>
      <c r="AE41" s="17">
        <v>0</v>
      </c>
      <c r="AF41" s="17">
        <v>881496</v>
      </c>
      <c r="AG41" s="17">
        <v>17280</v>
      </c>
      <c r="AH41" s="17">
        <v>10400</v>
      </c>
      <c r="AI41" s="17">
        <v>7</v>
      </c>
      <c r="AJ41" s="17">
        <v>0</v>
      </c>
      <c r="AK41" s="17">
        <v>3286</v>
      </c>
      <c r="AL41" s="17">
        <v>3</v>
      </c>
    </row>
    <row r="42" spans="1:38" x14ac:dyDescent="0.25">
      <c r="A42">
        <v>10</v>
      </c>
      <c r="B42">
        <v>2021</v>
      </c>
      <c r="C42" s="129">
        <f t="shared" si="0"/>
        <v>44470</v>
      </c>
      <c r="D42" s="17">
        <v>539</v>
      </c>
      <c r="E42" s="17">
        <v>2560</v>
      </c>
      <c r="F42" s="17">
        <v>324</v>
      </c>
      <c r="G42" s="17">
        <v>86</v>
      </c>
      <c r="H42" s="17">
        <v>35520</v>
      </c>
      <c r="I42" s="17">
        <v>31920</v>
      </c>
      <c r="J42" s="17">
        <v>93200</v>
      </c>
      <c r="K42" s="17">
        <v>40200</v>
      </c>
      <c r="L42" s="17">
        <v>2800</v>
      </c>
      <c r="M42" s="17">
        <v>91200</v>
      </c>
      <c r="N42" s="17">
        <v>729</v>
      </c>
      <c r="O42" s="17">
        <v>780</v>
      </c>
      <c r="P42" s="17">
        <v>964</v>
      </c>
      <c r="Q42" s="17">
        <v>687</v>
      </c>
      <c r="R42" s="17">
        <v>1999</v>
      </c>
      <c r="S42" s="17">
        <v>189</v>
      </c>
      <c r="T42" s="17">
        <v>919</v>
      </c>
      <c r="U42" s="17">
        <v>149600</v>
      </c>
      <c r="V42" s="17">
        <v>12080</v>
      </c>
      <c r="W42" s="17">
        <v>2472</v>
      </c>
      <c r="X42" s="17">
        <v>5200</v>
      </c>
      <c r="Y42" s="17">
        <v>654</v>
      </c>
      <c r="Z42" s="17">
        <v>11200</v>
      </c>
      <c r="AA42" s="17">
        <v>18251</v>
      </c>
      <c r="AB42" s="17">
        <v>3796</v>
      </c>
      <c r="AC42" s="17">
        <v>1132</v>
      </c>
      <c r="AD42" s="17">
        <v>1600</v>
      </c>
      <c r="AE42" s="17">
        <v>0</v>
      </c>
      <c r="AF42" s="17">
        <v>821304</v>
      </c>
      <c r="AG42" s="17">
        <v>16880</v>
      </c>
      <c r="AH42" s="17">
        <v>10200</v>
      </c>
      <c r="AI42" s="17">
        <v>7</v>
      </c>
      <c r="AJ42" s="17">
        <v>0</v>
      </c>
      <c r="AK42" s="17">
        <v>2886</v>
      </c>
      <c r="AL42" s="17">
        <v>4</v>
      </c>
    </row>
    <row r="43" spans="1:38" x14ac:dyDescent="0.25">
      <c r="A43">
        <v>11</v>
      </c>
      <c r="B43">
        <v>2021</v>
      </c>
      <c r="C43" s="129">
        <f t="shared" si="0"/>
        <v>44501</v>
      </c>
      <c r="D43" s="17">
        <v>839</v>
      </c>
      <c r="E43" s="17">
        <v>960</v>
      </c>
      <c r="F43" s="17">
        <v>196</v>
      </c>
      <c r="G43" s="17">
        <v>107</v>
      </c>
      <c r="H43" s="17">
        <v>35760</v>
      </c>
      <c r="I43" s="17">
        <v>22240</v>
      </c>
      <c r="J43" s="17">
        <v>89200</v>
      </c>
      <c r="K43" s="17">
        <v>46800</v>
      </c>
      <c r="L43" s="17">
        <v>8400</v>
      </c>
      <c r="M43" s="17">
        <v>66600</v>
      </c>
      <c r="N43" s="17">
        <v>827</v>
      </c>
      <c r="O43" s="17">
        <v>1020</v>
      </c>
      <c r="P43" s="17">
        <v>1157</v>
      </c>
      <c r="Q43" s="17">
        <v>694</v>
      </c>
      <c r="R43" s="17">
        <v>849</v>
      </c>
      <c r="S43" s="17">
        <v>320</v>
      </c>
      <c r="T43" s="17">
        <v>1088</v>
      </c>
      <c r="U43" s="17">
        <v>130200</v>
      </c>
      <c r="V43" s="17">
        <v>7440</v>
      </c>
      <c r="W43" s="17">
        <v>2613</v>
      </c>
      <c r="X43" s="17">
        <v>5440</v>
      </c>
      <c r="Y43" s="17">
        <v>679</v>
      </c>
      <c r="Z43" s="17">
        <v>10600</v>
      </c>
      <c r="AA43" s="17">
        <v>16862</v>
      </c>
      <c r="AB43" s="17">
        <v>4168</v>
      </c>
      <c r="AC43" s="17">
        <v>664</v>
      </c>
      <c r="AD43" s="17">
        <v>1680</v>
      </c>
      <c r="AE43" s="17">
        <v>0</v>
      </c>
      <c r="AF43" s="17">
        <v>708840</v>
      </c>
      <c r="AG43" s="17">
        <v>16240</v>
      </c>
      <c r="AH43" s="17">
        <v>8800</v>
      </c>
      <c r="AI43" s="17">
        <v>3</v>
      </c>
      <c r="AJ43" s="17">
        <v>0</v>
      </c>
      <c r="AK43" s="17">
        <v>2529</v>
      </c>
      <c r="AL43" s="17">
        <v>4</v>
      </c>
    </row>
    <row r="44" spans="1:38" x14ac:dyDescent="0.25">
      <c r="A44">
        <v>12</v>
      </c>
      <c r="B44">
        <v>2021</v>
      </c>
      <c r="C44" s="129">
        <f t="shared" si="0"/>
        <v>44531</v>
      </c>
      <c r="D44" s="17">
        <v>1032</v>
      </c>
      <c r="E44" s="17">
        <v>880</v>
      </c>
      <c r="F44" s="17">
        <v>258</v>
      </c>
      <c r="G44" s="17">
        <v>124</v>
      </c>
      <c r="H44" s="17">
        <v>37200</v>
      </c>
      <c r="I44" s="17">
        <v>24400</v>
      </c>
      <c r="J44" s="17">
        <v>75600</v>
      </c>
      <c r="K44" s="17">
        <v>51600</v>
      </c>
      <c r="L44" s="17">
        <v>7600</v>
      </c>
      <c r="M44" s="17">
        <v>63600</v>
      </c>
      <c r="N44" s="17">
        <v>925</v>
      </c>
      <c r="O44" s="17">
        <v>1072</v>
      </c>
      <c r="P44" s="17">
        <v>1194</v>
      </c>
      <c r="Q44" s="17">
        <v>695</v>
      </c>
      <c r="R44" s="17">
        <v>646</v>
      </c>
      <c r="S44" s="17">
        <v>369</v>
      </c>
      <c r="T44" s="17">
        <v>1173</v>
      </c>
      <c r="U44" s="17">
        <v>138600</v>
      </c>
      <c r="V44" s="17">
        <v>6800</v>
      </c>
      <c r="W44" s="17">
        <v>2753</v>
      </c>
      <c r="X44" s="17">
        <v>4880</v>
      </c>
      <c r="Y44" s="17">
        <v>719</v>
      </c>
      <c r="Z44" s="17">
        <v>11200</v>
      </c>
      <c r="AA44" s="17">
        <v>17039</v>
      </c>
      <c r="AB44" s="17">
        <v>4583</v>
      </c>
      <c r="AC44" s="17">
        <v>682</v>
      </c>
      <c r="AD44" s="17">
        <v>1840</v>
      </c>
      <c r="AE44" s="17">
        <v>0</v>
      </c>
      <c r="AF44" s="17">
        <v>756360</v>
      </c>
      <c r="AG44" s="17">
        <v>16800</v>
      </c>
      <c r="AH44" s="17">
        <v>8200</v>
      </c>
      <c r="AI44" s="17">
        <v>5</v>
      </c>
      <c r="AJ44" s="17">
        <v>0</v>
      </c>
      <c r="AK44" s="17">
        <v>2527</v>
      </c>
      <c r="AL44" s="17">
        <v>5</v>
      </c>
    </row>
    <row r="45" spans="1:38" x14ac:dyDescent="0.25">
      <c r="A45">
        <v>1</v>
      </c>
      <c r="B45">
        <v>2022</v>
      </c>
      <c r="C45" s="129">
        <f t="shared" si="0"/>
        <v>44562</v>
      </c>
      <c r="D45" s="17">
        <v>1592</v>
      </c>
      <c r="E45" s="17">
        <v>1200</v>
      </c>
      <c r="F45" s="17">
        <v>385</v>
      </c>
      <c r="G45" s="17">
        <v>151</v>
      </c>
      <c r="H45" s="17">
        <v>41840</v>
      </c>
      <c r="I45" s="17">
        <v>24880</v>
      </c>
      <c r="J45" s="17">
        <v>78400</v>
      </c>
      <c r="K45" s="17">
        <v>67000</v>
      </c>
      <c r="L45" s="17">
        <v>0</v>
      </c>
      <c r="M45" s="17">
        <v>66000</v>
      </c>
      <c r="N45" s="17">
        <v>1096</v>
      </c>
      <c r="O45" s="17">
        <v>1214</v>
      </c>
      <c r="P45" s="17">
        <v>1565</v>
      </c>
      <c r="Q45" s="17">
        <v>784</v>
      </c>
      <c r="R45" s="17">
        <v>792</v>
      </c>
      <c r="S45" s="17">
        <v>31</v>
      </c>
      <c r="T45" s="17">
        <v>1315</v>
      </c>
      <c r="U45" s="17">
        <v>128400</v>
      </c>
      <c r="V45" s="17">
        <v>7280</v>
      </c>
      <c r="W45" s="17">
        <v>3171</v>
      </c>
      <c r="X45" s="17">
        <v>5520</v>
      </c>
      <c r="Y45" s="17">
        <v>812</v>
      </c>
      <c r="Z45" s="17">
        <v>14400</v>
      </c>
      <c r="AA45" s="17">
        <v>19488</v>
      </c>
      <c r="AB45" s="17">
        <v>5002</v>
      </c>
      <c r="AC45" s="17">
        <v>849</v>
      </c>
      <c r="AD45" s="17">
        <v>2000</v>
      </c>
      <c r="AE45" s="17">
        <v>0</v>
      </c>
      <c r="AF45" s="17">
        <v>735768</v>
      </c>
      <c r="AG45" s="17">
        <v>22640</v>
      </c>
      <c r="AH45" s="17">
        <v>9400</v>
      </c>
      <c r="AI45" s="17">
        <v>3</v>
      </c>
      <c r="AJ45" s="17">
        <v>0</v>
      </c>
      <c r="AK45" s="17">
        <v>2927</v>
      </c>
      <c r="AL45" s="17">
        <v>3</v>
      </c>
    </row>
    <row r="46" spans="1:38" x14ac:dyDescent="0.25">
      <c r="A46">
        <v>2</v>
      </c>
      <c r="B46">
        <v>2022</v>
      </c>
      <c r="C46" s="129">
        <f t="shared" si="0"/>
        <v>44593</v>
      </c>
      <c r="D46" s="17">
        <v>1445</v>
      </c>
      <c r="E46" s="17">
        <v>1120</v>
      </c>
      <c r="F46" s="17">
        <v>338</v>
      </c>
      <c r="G46" s="17">
        <v>141</v>
      </c>
      <c r="H46" s="17">
        <v>37680</v>
      </c>
      <c r="I46" s="17">
        <v>20720</v>
      </c>
      <c r="J46" s="17">
        <v>68800</v>
      </c>
      <c r="K46" s="17">
        <v>65000</v>
      </c>
      <c r="L46" s="17">
        <v>9200</v>
      </c>
      <c r="M46" s="17">
        <v>48000</v>
      </c>
      <c r="N46" s="17">
        <v>1092</v>
      </c>
      <c r="O46" s="17">
        <v>955</v>
      </c>
      <c r="P46" s="17">
        <v>1092</v>
      </c>
      <c r="Q46" s="17">
        <v>680</v>
      </c>
      <c r="R46" s="17">
        <v>867</v>
      </c>
      <c r="S46" s="17">
        <v>28</v>
      </c>
      <c r="T46" s="17">
        <v>1048</v>
      </c>
      <c r="U46" s="17">
        <v>121400</v>
      </c>
      <c r="V46" s="17">
        <v>6560</v>
      </c>
      <c r="W46" s="17">
        <v>2554</v>
      </c>
      <c r="X46" s="17">
        <v>4320</v>
      </c>
      <c r="Y46" s="17">
        <v>672</v>
      </c>
      <c r="Z46" s="17">
        <v>11000</v>
      </c>
      <c r="AA46" s="17">
        <v>16619</v>
      </c>
      <c r="AB46" s="17">
        <v>4502</v>
      </c>
      <c r="AC46" s="17">
        <v>814</v>
      </c>
      <c r="AD46" s="17">
        <v>1680</v>
      </c>
      <c r="AE46" s="17">
        <v>0</v>
      </c>
      <c r="AF46" s="17">
        <v>663696</v>
      </c>
      <c r="AG46" s="17">
        <v>18320</v>
      </c>
      <c r="AH46" s="17">
        <v>8200</v>
      </c>
      <c r="AI46" s="17">
        <v>2</v>
      </c>
      <c r="AJ46" s="17">
        <v>0</v>
      </c>
      <c r="AK46" s="17">
        <v>2603</v>
      </c>
      <c r="AL46" s="17">
        <v>4</v>
      </c>
    </row>
    <row r="47" spans="1:38" x14ac:dyDescent="0.25">
      <c r="A47">
        <v>3</v>
      </c>
      <c r="B47">
        <v>2022</v>
      </c>
      <c r="C47" s="129">
        <f t="shared" si="0"/>
        <v>44621</v>
      </c>
      <c r="D47" s="17">
        <v>1271</v>
      </c>
      <c r="E47" s="17">
        <v>960</v>
      </c>
      <c r="F47" s="17">
        <v>220</v>
      </c>
      <c r="G47" s="17">
        <v>135</v>
      </c>
      <c r="H47" s="17">
        <v>37360</v>
      </c>
      <c r="I47" s="17">
        <v>23680</v>
      </c>
      <c r="J47" s="17">
        <v>73600</v>
      </c>
      <c r="K47" s="17">
        <v>65600</v>
      </c>
      <c r="L47" s="17">
        <v>37440</v>
      </c>
      <c r="M47" s="17">
        <v>56400</v>
      </c>
      <c r="N47" s="17">
        <v>973</v>
      </c>
      <c r="O47" s="17">
        <v>992</v>
      </c>
      <c r="P47" s="17">
        <v>909</v>
      </c>
      <c r="Q47" s="17">
        <v>689</v>
      </c>
      <c r="R47" s="17">
        <v>905</v>
      </c>
      <c r="S47" s="17">
        <v>63</v>
      </c>
      <c r="T47" s="17">
        <v>1047</v>
      </c>
      <c r="U47" s="17">
        <v>128000</v>
      </c>
      <c r="V47" s="17">
        <v>7200</v>
      </c>
      <c r="W47" s="17">
        <v>2544</v>
      </c>
      <c r="X47" s="17">
        <v>4640</v>
      </c>
      <c r="Y47" s="17">
        <v>676</v>
      </c>
      <c r="Z47" s="17">
        <v>11200</v>
      </c>
      <c r="AA47" s="17">
        <v>17570</v>
      </c>
      <c r="AB47" s="17">
        <v>4022</v>
      </c>
      <c r="AC47" s="17">
        <v>776</v>
      </c>
      <c r="AD47" s="17">
        <v>1680</v>
      </c>
      <c r="AE47" s="17">
        <v>0</v>
      </c>
      <c r="AF47" s="17">
        <v>728640</v>
      </c>
      <c r="AG47" s="17">
        <v>15840</v>
      </c>
      <c r="AH47" s="17">
        <v>8600</v>
      </c>
      <c r="AI47" s="17">
        <v>3</v>
      </c>
      <c r="AJ47" s="17">
        <v>0</v>
      </c>
      <c r="AK47" s="17">
        <v>2556</v>
      </c>
      <c r="AL47" s="17">
        <v>4</v>
      </c>
    </row>
    <row r="48" spans="1:38" x14ac:dyDescent="0.25">
      <c r="A48">
        <v>4</v>
      </c>
      <c r="B48">
        <v>2022</v>
      </c>
      <c r="C48" s="129">
        <f t="shared" si="0"/>
        <v>44652</v>
      </c>
      <c r="D48" s="17">
        <v>853</v>
      </c>
      <c r="E48" s="17">
        <v>880</v>
      </c>
      <c r="F48" s="17">
        <v>203</v>
      </c>
      <c r="G48" s="17">
        <v>102</v>
      </c>
      <c r="H48" s="17">
        <v>33840</v>
      </c>
      <c r="I48" s="17">
        <v>23760</v>
      </c>
      <c r="J48" s="17">
        <v>70000</v>
      </c>
      <c r="K48" s="17">
        <v>48400</v>
      </c>
      <c r="L48" s="17">
        <v>15840</v>
      </c>
      <c r="M48" s="17">
        <v>57600</v>
      </c>
      <c r="N48" s="17">
        <v>782</v>
      </c>
      <c r="O48" s="17">
        <v>859</v>
      </c>
      <c r="P48" s="17">
        <v>653</v>
      </c>
      <c r="Q48" s="17">
        <v>635</v>
      </c>
      <c r="R48" s="17">
        <v>853</v>
      </c>
      <c r="S48" s="17">
        <v>182</v>
      </c>
      <c r="T48" s="17">
        <v>1001</v>
      </c>
      <c r="U48" s="17">
        <v>118600</v>
      </c>
      <c r="V48" s="17">
        <v>7520</v>
      </c>
      <c r="W48" s="17">
        <v>2181</v>
      </c>
      <c r="X48" s="17">
        <v>4240</v>
      </c>
      <c r="Y48" s="17">
        <v>597</v>
      </c>
      <c r="Z48" s="17">
        <v>9000</v>
      </c>
      <c r="AA48" s="17">
        <v>16544</v>
      </c>
      <c r="AB48" s="17">
        <v>3380</v>
      </c>
      <c r="AC48" s="17">
        <v>667</v>
      </c>
      <c r="AD48" s="17">
        <v>1440</v>
      </c>
      <c r="AE48" s="17">
        <v>0</v>
      </c>
      <c r="AF48" s="17">
        <v>694584</v>
      </c>
      <c r="AG48" s="17">
        <v>14240</v>
      </c>
      <c r="AH48" s="17">
        <v>7800</v>
      </c>
      <c r="AI48" s="17">
        <v>2</v>
      </c>
      <c r="AJ48" s="17">
        <v>0</v>
      </c>
      <c r="AK48" s="17">
        <v>2498</v>
      </c>
      <c r="AL48" s="17">
        <v>4</v>
      </c>
    </row>
    <row r="49" spans="1:39" x14ac:dyDescent="0.25">
      <c r="A49">
        <v>5</v>
      </c>
      <c r="B49">
        <v>2022</v>
      </c>
      <c r="C49" s="129">
        <f t="shared" si="0"/>
        <v>44682</v>
      </c>
      <c r="D49" s="17">
        <v>627</v>
      </c>
      <c r="E49" s="17">
        <v>1040</v>
      </c>
      <c r="F49" s="17">
        <v>80</v>
      </c>
      <c r="G49" s="17">
        <v>81</v>
      </c>
      <c r="H49" s="17">
        <v>32720</v>
      </c>
      <c r="I49" s="17">
        <v>32240</v>
      </c>
      <c r="J49" s="17">
        <v>67200</v>
      </c>
      <c r="K49" s="17">
        <v>42800</v>
      </c>
      <c r="L49" s="17">
        <v>8720</v>
      </c>
      <c r="M49" s="17">
        <v>81600</v>
      </c>
      <c r="N49" s="17">
        <v>816</v>
      </c>
      <c r="O49" s="17">
        <v>713</v>
      </c>
      <c r="P49" s="17">
        <v>565</v>
      </c>
      <c r="Q49" s="17">
        <v>619</v>
      </c>
      <c r="R49" s="17">
        <v>1682</v>
      </c>
      <c r="S49" s="17">
        <v>108</v>
      </c>
      <c r="T49" s="17">
        <v>858</v>
      </c>
      <c r="U49" s="17">
        <v>139000</v>
      </c>
      <c r="V49" s="17">
        <v>10720</v>
      </c>
      <c r="W49" s="17">
        <v>1983</v>
      </c>
      <c r="X49" s="17">
        <v>4320</v>
      </c>
      <c r="Y49" s="17">
        <v>563</v>
      </c>
      <c r="Z49" s="17">
        <v>9400</v>
      </c>
      <c r="AA49" s="17">
        <v>17263</v>
      </c>
      <c r="AB49" s="17">
        <v>3003</v>
      </c>
      <c r="AC49" s="17">
        <v>1077</v>
      </c>
      <c r="AD49" s="17">
        <v>1280</v>
      </c>
      <c r="AE49" s="17">
        <v>0</v>
      </c>
      <c r="AF49" s="17">
        <v>845064</v>
      </c>
      <c r="AG49" s="17">
        <v>17200</v>
      </c>
      <c r="AH49" s="17">
        <v>9000</v>
      </c>
      <c r="AI49" s="17">
        <v>2</v>
      </c>
      <c r="AJ49" s="17">
        <v>0</v>
      </c>
      <c r="AK49" s="17">
        <v>2615</v>
      </c>
      <c r="AL49" s="17">
        <v>3</v>
      </c>
    </row>
    <row r="50" spans="1:39" x14ac:dyDescent="0.25">
      <c r="A50">
        <v>6</v>
      </c>
      <c r="B50">
        <v>2022</v>
      </c>
      <c r="C50" s="129">
        <f t="shared" si="0"/>
        <v>44713</v>
      </c>
      <c r="D50" s="17">
        <v>645</v>
      </c>
      <c r="E50" s="17">
        <v>2320</v>
      </c>
      <c r="F50" s="17">
        <v>78</v>
      </c>
      <c r="G50" s="17">
        <v>91</v>
      </c>
      <c r="H50" s="17">
        <v>38720</v>
      </c>
      <c r="I50" s="17">
        <v>41840</v>
      </c>
      <c r="J50" s="17">
        <v>86000</v>
      </c>
      <c r="K50" s="17">
        <v>46600</v>
      </c>
      <c r="L50" s="17">
        <v>6960</v>
      </c>
      <c r="M50" s="17">
        <v>115200</v>
      </c>
      <c r="N50" s="17">
        <v>999</v>
      </c>
      <c r="O50" s="17">
        <v>638</v>
      </c>
      <c r="P50" s="17">
        <v>779</v>
      </c>
      <c r="Q50" s="17">
        <v>687</v>
      </c>
      <c r="R50" s="17">
        <v>2978</v>
      </c>
      <c r="S50" s="17">
        <v>108</v>
      </c>
      <c r="T50" s="17">
        <v>909</v>
      </c>
      <c r="U50" s="17">
        <v>146600</v>
      </c>
      <c r="V50" s="17">
        <v>16800</v>
      </c>
      <c r="W50" s="17">
        <v>2103</v>
      </c>
      <c r="X50" s="17">
        <v>5280</v>
      </c>
      <c r="Y50" s="17">
        <v>659</v>
      </c>
      <c r="Z50" s="17">
        <v>11400</v>
      </c>
      <c r="AA50" s="17">
        <v>19724</v>
      </c>
      <c r="AB50" s="17">
        <v>3103</v>
      </c>
      <c r="AC50" s="17">
        <v>1820</v>
      </c>
      <c r="AD50" s="17">
        <v>1280</v>
      </c>
      <c r="AE50" s="17">
        <v>0</v>
      </c>
      <c r="AF50" s="17">
        <v>912384</v>
      </c>
      <c r="AG50" s="17">
        <v>20800</v>
      </c>
      <c r="AH50" s="17">
        <v>12200</v>
      </c>
      <c r="AI50" s="17">
        <v>3</v>
      </c>
      <c r="AJ50" s="17">
        <v>0</v>
      </c>
      <c r="AK50" s="17">
        <v>3203</v>
      </c>
      <c r="AL50" s="17">
        <v>3</v>
      </c>
    </row>
    <row r="51" spans="1:39" x14ac:dyDescent="0.25">
      <c r="A51">
        <v>7</v>
      </c>
      <c r="B51">
        <v>2022</v>
      </c>
      <c r="C51" s="129">
        <f t="shared" si="0"/>
        <v>44743</v>
      </c>
      <c r="D51" s="17">
        <v>718</v>
      </c>
      <c r="E51" s="17">
        <v>3360</v>
      </c>
      <c r="F51" s="17">
        <v>77</v>
      </c>
      <c r="G51" s="17">
        <v>80</v>
      </c>
      <c r="H51" s="17">
        <v>38000</v>
      </c>
      <c r="I51" s="17">
        <v>43600</v>
      </c>
      <c r="J51" s="17">
        <v>82400</v>
      </c>
      <c r="K51" s="17">
        <v>51400</v>
      </c>
      <c r="L51" s="17">
        <v>6880</v>
      </c>
      <c r="M51" s="17">
        <v>130200</v>
      </c>
      <c r="N51" s="17">
        <v>1286</v>
      </c>
      <c r="O51" s="17">
        <v>850</v>
      </c>
      <c r="P51" s="17">
        <v>473</v>
      </c>
      <c r="Q51" s="17">
        <v>589</v>
      </c>
      <c r="R51" s="17">
        <v>4413</v>
      </c>
      <c r="S51" s="17">
        <v>125</v>
      </c>
      <c r="T51" s="17">
        <v>768</v>
      </c>
      <c r="U51" s="17">
        <v>160800</v>
      </c>
      <c r="V51" s="17">
        <v>21280</v>
      </c>
      <c r="W51" s="17">
        <v>1846</v>
      </c>
      <c r="X51" s="17">
        <v>4880</v>
      </c>
      <c r="Y51" s="17">
        <v>763</v>
      </c>
      <c r="Z51" s="17">
        <v>10200</v>
      </c>
      <c r="AA51" s="17">
        <v>18158</v>
      </c>
      <c r="AB51" s="17">
        <v>2798</v>
      </c>
      <c r="AC51" s="17">
        <v>2330</v>
      </c>
      <c r="AD51" s="17">
        <v>1280</v>
      </c>
      <c r="AE51" s="17">
        <v>0</v>
      </c>
      <c r="AF51" s="17">
        <v>997128</v>
      </c>
      <c r="AG51" s="17">
        <v>21280</v>
      </c>
      <c r="AH51" s="17">
        <v>12800</v>
      </c>
      <c r="AI51" s="17">
        <v>3</v>
      </c>
      <c r="AJ51" s="17">
        <v>0</v>
      </c>
      <c r="AK51" s="17">
        <v>3169</v>
      </c>
      <c r="AL51" s="17">
        <v>3</v>
      </c>
    </row>
    <row r="52" spans="1:39" x14ac:dyDescent="0.25">
      <c r="A52">
        <v>8</v>
      </c>
      <c r="B52">
        <v>2022</v>
      </c>
      <c r="C52" s="129">
        <f t="shared" si="0"/>
        <v>44774</v>
      </c>
      <c r="D52" s="17">
        <v>614</v>
      </c>
      <c r="E52" s="17">
        <v>2320</v>
      </c>
      <c r="F52" s="17">
        <v>110</v>
      </c>
      <c r="G52" s="17">
        <v>77</v>
      </c>
      <c r="H52" s="17">
        <v>37280</v>
      </c>
      <c r="I52" s="17">
        <v>41040</v>
      </c>
      <c r="J52" s="17">
        <v>72400</v>
      </c>
      <c r="K52" s="17">
        <v>44000</v>
      </c>
      <c r="L52" s="17">
        <v>5760</v>
      </c>
      <c r="M52" s="17">
        <v>92400</v>
      </c>
      <c r="N52" s="17">
        <v>1147</v>
      </c>
      <c r="O52" s="17">
        <v>829</v>
      </c>
      <c r="P52" s="17">
        <v>472</v>
      </c>
      <c r="Q52" s="17">
        <v>584</v>
      </c>
      <c r="R52" s="17">
        <v>3557</v>
      </c>
      <c r="S52" s="17">
        <v>107</v>
      </c>
      <c r="T52" s="17">
        <v>806</v>
      </c>
      <c r="U52" s="17">
        <v>163600</v>
      </c>
      <c r="V52" s="17">
        <v>18240</v>
      </c>
      <c r="W52" s="17">
        <v>1965</v>
      </c>
      <c r="X52" s="17">
        <v>4720</v>
      </c>
      <c r="Y52" s="17">
        <v>608</v>
      </c>
      <c r="Z52" s="17">
        <v>10200</v>
      </c>
      <c r="AA52" s="17">
        <v>18612</v>
      </c>
      <c r="AB52" s="17">
        <v>2935</v>
      </c>
      <c r="AC52" s="17">
        <v>2149</v>
      </c>
      <c r="AD52" s="17">
        <v>1280</v>
      </c>
      <c r="AE52" s="17">
        <v>0</v>
      </c>
      <c r="AF52" s="17">
        <v>983664</v>
      </c>
      <c r="AG52" s="17">
        <v>25840</v>
      </c>
      <c r="AH52" s="17">
        <v>12600</v>
      </c>
      <c r="AI52" s="17">
        <v>2</v>
      </c>
      <c r="AJ52" s="17">
        <v>0</v>
      </c>
      <c r="AK52" s="17">
        <v>2929</v>
      </c>
      <c r="AL52" s="17">
        <v>3</v>
      </c>
    </row>
    <row r="53" spans="1:39" x14ac:dyDescent="0.25">
      <c r="A53">
        <v>9</v>
      </c>
      <c r="B53">
        <v>2022</v>
      </c>
      <c r="C53" s="129">
        <f t="shared" si="0"/>
        <v>44805</v>
      </c>
      <c r="D53" s="17">
        <v>614</v>
      </c>
      <c r="E53" s="17">
        <v>2000</v>
      </c>
      <c r="F53" s="17">
        <v>218</v>
      </c>
      <c r="G53" s="17">
        <v>101</v>
      </c>
      <c r="H53" s="17">
        <v>38320</v>
      </c>
      <c r="I53" s="17">
        <v>39600</v>
      </c>
      <c r="J53" s="17">
        <v>79600</v>
      </c>
      <c r="K53" s="17">
        <v>45000</v>
      </c>
      <c r="L53" s="17">
        <v>7280</v>
      </c>
      <c r="M53" s="17">
        <v>104400</v>
      </c>
      <c r="N53" s="17">
        <v>1186</v>
      </c>
      <c r="O53" s="17">
        <v>811</v>
      </c>
      <c r="P53" s="17">
        <v>550</v>
      </c>
      <c r="Q53" s="17">
        <v>662</v>
      </c>
      <c r="R53" s="17">
        <v>2859</v>
      </c>
      <c r="S53" s="17">
        <v>169</v>
      </c>
      <c r="T53" s="17">
        <v>895</v>
      </c>
      <c r="U53" s="17">
        <v>141400</v>
      </c>
      <c r="V53" s="17">
        <v>15360</v>
      </c>
      <c r="W53" s="17">
        <v>2387</v>
      </c>
      <c r="X53" s="17">
        <v>6080</v>
      </c>
      <c r="Y53" s="17">
        <v>643</v>
      </c>
      <c r="Z53" s="17">
        <v>11000</v>
      </c>
      <c r="AA53" s="17">
        <v>19518</v>
      </c>
      <c r="AB53" s="17">
        <v>3576</v>
      </c>
      <c r="AC53" s="17">
        <v>1716</v>
      </c>
      <c r="AD53" s="17">
        <v>1520</v>
      </c>
      <c r="AE53" s="17">
        <v>0</v>
      </c>
      <c r="AF53" s="17">
        <v>850608</v>
      </c>
      <c r="AG53" s="17">
        <v>28640</v>
      </c>
      <c r="AH53" s="17">
        <v>11400</v>
      </c>
      <c r="AI53" s="17">
        <v>3</v>
      </c>
      <c r="AJ53" s="17">
        <v>0</v>
      </c>
      <c r="AK53" s="17">
        <v>3125</v>
      </c>
      <c r="AL53" s="17">
        <v>4</v>
      </c>
    </row>
    <row r="54" spans="1:39" x14ac:dyDescent="0.25">
      <c r="A54">
        <v>10</v>
      </c>
      <c r="B54">
        <v>2022</v>
      </c>
      <c r="C54" s="129">
        <f t="shared" si="0"/>
        <v>44835</v>
      </c>
      <c r="D54" s="17">
        <v>713</v>
      </c>
      <c r="E54" s="17">
        <v>1120</v>
      </c>
      <c r="F54" s="17">
        <v>146</v>
      </c>
      <c r="G54" s="17">
        <v>86</v>
      </c>
      <c r="H54" s="17">
        <v>32240</v>
      </c>
      <c r="I54" s="17">
        <v>31120</v>
      </c>
      <c r="J54" s="17">
        <v>70800</v>
      </c>
      <c r="K54" s="17">
        <v>43600</v>
      </c>
      <c r="L54" s="17">
        <v>11840</v>
      </c>
      <c r="M54" s="17">
        <v>70200</v>
      </c>
      <c r="N54" s="17">
        <v>807</v>
      </c>
      <c r="O54" s="17">
        <v>597</v>
      </c>
      <c r="P54" s="17">
        <v>484</v>
      </c>
      <c r="Q54" s="17">
        <v>638</v>
      </c>
      <c r="R54" s="17">
        <v>1626</v>
      </c>
      <c r="S54" s="17">
        <v>33</v>
      </c>
      <c r="T54" s="17">
        <v>1016</v>
      </c>
      <c r="U54" s="17">
        <v>130800</v>
      </c>
      <c r="V54" s="17">
        <v>12960</v>
      </c>
      <c r="W54" s="17">
        <v>2441</v>
      </c>
      <c r="X54" s="17">
        <v>5200</v>
      </c>
      <c r="Y54" s="17">
        <v>667</v>
      </c>
      <c r="Z54" s="17">
        <v>9800</v>
      </c>
      <c r="AA54" s="17">
        <v>17763</v>
      </c>
      <c r="AB54" s="17">
        <v>3732</v>
      </c>
      <c r="AC54" s="17">
        <v>1059</v>
      </c>
      <c r="AD54" s="17">
        <v>1680</v>
      </c>
      <c r="AE54" s="17">
        <v>0</v>
      </c>
      <c r="AF54" s="17">
        <v>761112</v>
      </c>
      <c r="AG54" s="17">
        <v>28080</v>
      </c>
      <c r="AH54" s="17">
        <v>9600</v>
      </c>
      <c r="AI54" s="17">
        <v>2</v>
      </c>
      <c r="AJ54" s="17">
        <v>0</v>
      </c>
      <c r="AK54" s="17">
        <v>2772</v>
      </c>
      <c r="AL54" s="17">
        <v>4</v>
      </c>
    </row>
    <row r="55" spans="1:39" x14ac:dyDescent="0.25">
      <c r="A55">
        <v>11</v>
      </c>
      <c r="B55">
        <v>2022</v>
      </c>
      <c r="C55" s="129">
        <f t="shared" si="0"/>
        <v>44866</v>
      </c>
      <c r="D55" s="17">
        <v>958</v>
      </c>
      <c r="E55" s="17">
        <v>240</v>
      </c>
      <c r="F55" s="17">
        <v>309</v>
      </c>
      <c r="G55" s="17">
        <v>85</v>
      </c>
      <c r="H55" s="17">
        <v>30560</v>
      </c>
      <c r="I55" s="17">
        <v>26000</v>
      </c>
      <c r="J55" s="17">
        <v>69200</v>
      </c>
      <c r="K55" s="17">
        <v>45600</v>
      </c>
      <c r="L55" s="17">
        <v>10320</v>
      </c>
      <c r="M55" s="17">
        <v>55800</v>
      </c>
      <c r="N55" s="17">
        <v>814</v>
      </c>
      <c r="O55" s="17">
        <v>646</v>
      </c>
      <c r="P55" s="17">
        <v>479</v>
      </c>
      <c r="Q55" s="17">
        <v>629</v>
      </c>
      <c r="R55" s="17">
        <v>737</v>
      </c>
      <c r="S55" s="17">
        <v>37</v>
      </c>
      <c r="T55" s="17">
        <v>1042</v>
      </c>
      <c r="U55" s="17">
        <v>124200</v>
      </c>
      <c r="V55" s="17">
        <v>8480</v>
      </c>
      <c r="W55" s="17">
        <v>2517</v>
      </c>
      <c r="X55" s="17">
        <v>4720</v>
      </c>
      <c r="Y55" s="17">
        <v>638</v>
      </c>
      <c r="Z55" s="17">
        <v>10600</v>
      </c>
      <c r="AA55" s="17">
        <v>16753</v>
      </c>
      <c r="AB55" s="17">
        <v>3992</v>
      </c>
      <c r="AC55" s="17">
        <v>690</v>
      </c>
      <c r="AD55" s="17">
        <v>1680</v>
      </c>
      <c r="AE55" s="17">
        <v>0</v>
      </c>
      <c r="AF55" s="17">
        <v>723096</v>
      </c>
      <c r="AG55" s="17">
        <v>24320</v>
      </c>
      <c r="AH55" s="17">
        <v>9000</v>
      </c>
      <c r="AI55" s="17">
        <v>3</v>
      </c>
      <c r="AJ55" s="17">
        <v>0</v>
      </c>
      <c r="AK55" s="17">
        <v>2388</v>
      </c>
      <c r="AL55" s="17">
        <v>4</v>
      </c>
    </row>
    <row r="57" spans="1:39" s="132" customFormat="1" x14ac:dyDescent="0.25">
      <c r="C57" s="133" t="s">
        <v>1048</v>
      </c>
      <c r="D57" s="134">
        <f>SUM(D9:D20)</f>
        <v>9409</v>
      </c>
      <c r="E57" s="134">
        <f t="shared" ref="E57:AL57" si="1">SUM(E9:E20)</f>
        <v>7600</v>
      </c>
      <c r="F57" s="134">
        <f t="shared" si="1"/>
        <v>2784</v>
      </c>
      <c r="G57" s="134">
        <f t="shared" si="1"/>
        <v>1230</v>
      </c>
      <c r="H57" s="134">
        <f t="shared" si="1"/>
        <v>467040</v>
      </c>
      <c r="I57" s="134">
        <f t="shared" si="1"/>
        <v>308960</v>
      </c>
      <c r="J57" s="134">
        <f t="shared" si="1"/>
        <v>890400</v>
      </c>
      <c r="K57" s="134">
        <f t="shared" si="1"/>
        <v>623800</v>
      </c>
      <c r="L57" s="134">
        <f t="shared" si="1"/>
        <v>90560</v>
      </c>
      <c r="M57" s="134">
        <f t="shared" si="1"/>
        <v>1176600</v>
      </c>
      <c r="N57" s="134">
        <f t="shared" si="1"/>
        <v>12157</v>
      </c>
      <c r="O57" s="134">
        <f t="shared" si="1"/>
        <v>1487</v>
      </c>
      <c r="P57" s="134">
        <f t="shared" si="1"/>
        <v>6081</v>
      </c>
      <c r="Q57" s="134">
        <f t="shared" si="1"/>
        <v>8486</v>
      </c>
      <c r="R57" s="134">
        <f t="shared" si="1"/>
        <v>2415</v>
      </c>
      <c r="S57" s="134">
        <f t="shared" si="1"/>
        <v>0</v>
      </c>
      <c r="T57" s="134">
        <f t="shared" si="1"/>
        <v>0</v>
      </c>
      <c r="U57" s="134">
        <f t="shared" si="1"/>
        <v>1888800</v>
      </c>
      <c r="V57" s="134">
        <f t="shared" si="1"/>
        <v>138320</v>
      </c>
      <c r="W57" s="134">
        <f t="shared" si="1"/>
        <v>29330</v>
      </c>
      <c r="X57" s="134">
        <f t="shared" si="1"/>
        <v>61840</v>
      </c>
      <c r="Y57" s="134">
        <f t="shared" si="1"/>
        <v>28071</v>
      </c>
      <c r="Z57" s="134">
        <f t="shared" si="1"/>
        <v>143400</v>
      </c>
      <c r="AA57" s="134">
        <f t="shared" si="1"/>
        <v>209773</v>
      </c>
      <c r="AB57" s="134">
        <f t="shared" si="1"/>
        <v>44720</v>
      </c>
      <c r="AC57" s="134">
        <f t="shared" si="1"/>
        <v>16174</v>
      </c>
      <c r="AD57" s="134">
        <f t="shared" si="1"/>
        <v>18080</v>
      </c>
      <c r="AE57" s="134">
        <f t="shared" si="1"/>
        <v>62</v>
      </c>
      <c r="AF57" s="134">
        <f t="shared" si="1"/>
        <v>10564488</v>
      </c>
      <c r="AG57" s="134">
        <f t="shared" si="1"/>
        <v>327200</v>
      </c>
      <c r="AH57" s="134">
        <f t="shared" si="1"/>
        <v>96000</v>
      </c>
      <c r="AI57" s="134">
        <f t="shared" si="1"/>
        <v>87</v>
      </c>
      <c r="AJ57" s="134">
        <f t="shared" si="1"/>
        <v>79</v>
      </c>
      <c r="AK57" s="134">
        <f t="shared" si="1"/>
        <v>36832</v>
      </c>
      <c r="AL57" s="134">
        <f t="shared" si="1"/>
        <v>0</v>
      </c>
      <c r="AM57" s="134"/>
    </row>
    <row r="58" spans="1:39" x14ac:dyDescent="0.25">
      <c r="C58" s="126" t="s">
        <v>1049</v>
      </c>
      <c r="D58" s="131">
        <f>SUM(D21:D32)</f>
        <v>8388</v>
      </c>
      <c r="E58" s="131">
        <f t="shared" ref="E58:AL58" si="2">SUM(E21:E32)</f>
        <v>2480</v>
      </c>
      <c r="F58" s="131">
        <f t="shared" si="2"/>
        <v>3675</v>
      </c>
      <c r="G58" s="131">
        <f t="shared" si="2"/>
        <v>365</v>
      </c>
      <c r="H58" s="131">
        <f t="shared" si="2"/>
        <v>478000</v>
      </c>
      <c r="I58" s="131">
        <f t="shared" si="2"/>
        <v>386480</v>
      </c>
      <c r="J58" s="131">
        <f t="shared" si="2"/>
        <v>940000</v>
      </c>
      <c r="K58" s="131">
        <f t="shared" si="2"/>
        <v>496400</v>
      </c>
      <c r="L58" s="131">
        <f t="shared" si="2"/>
        <v>77680</v>
      </c>
      <c r="M58" s="131">
        <f t="shared" si="2"/>
        <v>1213200</v>
      </c>
      <c r="N58" s="131">
        <f t="shared" si="2"/>
        <v>10499</v>
      </c>
      <c r="O58" s="131">
        <f t="shared" si="2"/>
        <v>1050</v>
      </c>
      <c r="P58" s="131">
        <f t="shared" si="2"/>
        <v>7144</v>
      </c>
      <c r="Q58" s="131">
        <f t="shared" si="2"/>
        <v>9619</v>
      </c>
      <c r="R58" s="131">
        <f t="shared" si="2"/>
        <v>14701</v>
      </c>
      <c r="S58" s="131">
        <f t="shared" si="2"/>
        <v>0</v>
      </c>
      <c r="T58" s="131">
        <f t="shared" si="2"/>
        <v>3441</v>
      </c>
      <c r="U58" s="131">
        <f t="shared" si="2"/>
        <v>1721400</v>
      </c>
      <c r="V58" s="131">
        <f t="shared" si="2"/>
        <v>121600</v>
      </c>
      <c r="W58" s="131">
        <f t="shared" si="2"/>
        <v>27643</v>
      </c>
      <c r="X58" s="131">
        <f t="shared" si="2"/>
        <v>66080</v>
      </c>
      <c r="Y58" s="131">
        <f t="shared" si="2"/>
        <v>22715</v>
      </c>
      <c r="Z58" s="131">
        <f t="shared" si="2"/>
        <v>113400</v>
      </c>
      <c r="AA58" s="131">
        <f t="shared" si="2"/>
        <v>212515</v>
      </c>
      <c r="AB58" s="131">
        <f t="shared" si="2"/>
        <v>44645</v>
      </c>
      <c r="AC58" s="131">
        <f t="shared" si="2"/>
        <v>14458</v>
      </c>
      <c r="AD58" s="131">
        <f t="shared" si="2"/>
        <v>17840</v>
      </c>
      <c r="AE58" s="131">
        <f t="shared" si="2"/>
        <v>42</v>
      </c>
      <c r="AF58" s="131">
        <f t="shared" si="2"/>
        <v>8893368</v>
      </c>
      <c r="AG58" s="131">
        <f t="shared" si="2"/>
        <v>316560</v>
      </c>
      <c r="AH58" s="131">
        <f t="shared" si="2"/>
        <v>100600</v>
      </c>
      <c r="AI58" s="131">
        <f t="shared" si="2"/>
        <v>93</v>
      </c>
      <c r="AJ58" s="131">
        <f t="shared" si="2"/>
        <v>54</v>
      </c>
      <c r="AK58" s="131">
        <f t="shared" si="2"/>
        <v>29716</v>
      </c>
      <c r="AL58" s="131">
        <f t="shared" si="2"/>
        <v>4</v>
      </c>
      <c r="AM58" s="131"/>
    </row>
    <row r="59" spans="1:39" x14ac:dyDescent="0.25">
      <c r="C59" s="126" t="s">
        <v>1050</v>
      </c>
      <c r="D59" s="131">
        <f>SUM(D33:D44)</f>
        <v>9350</v>
      </c>
      <c r="E59" s="131">
        <f t="shared" ref="E59:AL59" si="3">SUM(E33:E44)</f>
        <v>8240</v>
      </c>
      <c r="F59" s="131">
        <f t="shared" si="3"/>
        <v>2437</v>
      </c>
      <c r="G59" s="131">
        <f t="shared" si="3"/>
        <v>863</v>
      </c>
      <c r="H59" s="131">
        <f t="shared" si="3"/>
        <v>437760</v>
      </c>
      <c r="I59" s="131">
        <f t="shared" si="3"/>
        <v>362960</v>
      </c>
      <c r="J59" s="131">
        <f t="shared" si="3"/>
        <v>956000</v>
      </c>
      <c r="K59" s="131">
        <f t="shared" si="3"/>
        <v>679000</v>
      </c>
      <c r="L59" s="131">
        <f t="shared" si="3"/>
        <v>110560</v>
      </c>
      <c r="M59" s="131">
        <f t="shared" si="3"/>
        <v>993600</v>
      </c>
      <c r="N59" s="131">
        <f t="shared" si="3"/>
        <v>11711</v>
      </c>
      <c r="O59" s="131">
        <f t="shared" si="3"/>
        <v>8827</v>
      </c>
      <c r="P59" s="131">
        <f t="shared" si="3"/>
        <v>9828</v>
      </c>
      <c r="Q59" s="131">
        <f t="shared" si="3"/>
        <v>8341</v>
      </c>
      <c r="R59" s="131">
        <f t="shared" si="3"/>
        <v>20531</v>
      </c>
      <c r="S59" s="131">
        <f t="shared" si="3"/>
        <v>1211</v>
      </c>
      <c r="T59" s="131">
        <f t="shared" si="3"/>
        <v>11944</v>
      </c>
      <c r="U59" s="131">
        <f t="shared" si="3"/>
        <v>1734400</v>
      </c>
      <c r="V59" s="131">
        <f t="shared" si="3"/>
        <v>125600</v>
      </c>
      <c r="W59" s="131">
        <f t="shared" si="3"/>
        <v>26920</v>
      </c>
      <c r="X59" s="131">
        <f t="shared" si="3"/>
        <v>58400</v>
      </c>
      <c r="Y59" s="131">
        <f t="shared" si="3"/>
        <v>12890</v>
      </c>
      <c r="Z59" s="131">
        <f t="shared" si="3"/>
        <v>128000</v>
      </c>
      <c r="AA59" s="131">
        <f t="shared" si="3"/>
        <v>214950</v>
      </c>
      <c r="AB59" s="131">
        <f t="shared" si="3"/>
        <v>46661</v>
      </c>
      <c r="AC59" s="131">
        <f t="shared" si="3"/>
        <v>13951</v>
      </c>
      <c r="AD59" s="131">
        <f t="shared" si="3"/>
        <v>18400</v>
      </c>
      <c r="AE59" s="131">
        <f t="shared" si="3"/>
        <v>0</v>
      </c>
      <c r="AF59" s="131">
        <f t="shared" si="3"/>
        <v>9488160</v>
      </c>
      <c r="AG59" s="131">
        <f t="shared" si="3"/>
        <v>249760</v>
      </c>
      <c r="AH59" s="131">
        <f t="shared" si="3"/>
        <v>109000</v>
      </c>
      <c r="AI59" s="131">
        <f t="shared" si="3"/>
        <v>83</v>
      </c>
      <c r="AJ59" s="131">
        <f t="shared" si="3"/>
        <v>1</v>
      </c>
      <c r="AK59" s="131">
        <f t="shared" si="3"/>
        <v>36127</v>
      </c>
      <c r="AL59" s="131">
        <f t="shared" si="3"/>
        <v>43</v>
      </c>
      <c r="AM59" s="131"/>
    </row>
    <row r="60" spans="1:39" x14ac:dyDescent="0.25">
      <c r="C60" s="126" t="s">
        <v>1051</v>
      </c>
      <c r="D60" s="131">
        <f>SUM(D45:D55)</f>
        <v>10050</v>
      </c>
      <c r="E60" s="131">
        <f t="shared" ref="E60:AL60" si="4">SUM(E45:E55)</f>
        <v>16560</v>
      </c>
      <c r="F60" s="131">
        <f t="shared" si="4"/>
        <v>2164</v>
      </c>
      <c r="G60" s="131">
        <f t="shared" si="4"/>
        <v>1130</v>
      </c>
      <c r="H60" s="131">
        <f t="shared" si="4"/>
        <v>398560</v>
      </c>
      <c r="I60" s="131">
        <f t="shared" si="4"/>
        <v>348480</v>
      </c>
      <c r="J60" s="131">
        <f t="shared" si="4"/>
        <v>818400</v>
      </c>
      <c r="K60" s="131">
        <f t="shared" si="4"/>
        <v>565000</v>
      </c>
      <c r="L60" s="131">
        <f t="shared" si="4"/>
        <v>120240</v>
      </c>
      <c r="M60" s="131">
        <f t="shared" si="4"/>
        <v>877800</v>
      </c>
      <c r="N60" s="131">
        <f t="shared" si="4"/>
        <v>10998</v>
      </c>
      <c r="O60" s="131">
        <f t="shared" si="4"/>
        <v>9104</v>
      </c>
      <c r="P60" s="131">
        <f t="shared" si="4"/>
        <v>8021</v>
      </c>
      <c r="Q60" s="131">
        <f t="shared" si="4"/>
        <v>7196</v>
      </c>
      <c r="R60" s="131">
        <f t="shared" si="4"/>
        <v>21269</v>
      </c>
      <c r="S60" s="131">
        <f t="shared" si="4"/>
        <v>991</v>
      </c>
      <c r="T60" s="131">
        <f t="shared" si="4"/>
        <v>10705</v>
      </c>
      <c r="U60" s="131">
        <f t="shared" si="4"/>
        <v>1502800</v>
      </c>
      <c r="V60" s="131">
        <f t="shared" si="4"/>
        <v>132400</v>
      </c>
      <c r="W60" s="131">
        <f t="shared" si="4"/>
        <v>25692</v>
      </c>
      <c r="X60" s="131">
        <f t="shared" si="4"/>
        <v>53920</v>
      </c>
      <c r="Y60" s="131">
        <f t="shared" si="4"/>
        <v>7298</v>
      </c>
      <c r="Z60" s="131">
        <f t="shared" si="4"/>
        <v>118200</v>
      </c>
      <c r="AA60" s="131">
        <f t="shared" si="4"/>
        <v>198012</v>
      </c>
      <c r="AB60" s="131">
        <f t="shared" si="4"/>
        <v>40045</v>
      </c>
      <c r="AC60" s="131">
        <f t="shared" si="4"/>
        <v>13947</v>
      </c>
      <c r="AD60" s="131">
        <f t="shared" si="4"/>
        <v>16800</v>
      </c>
      <c r="AE60" s="131">
        <f t="shared" si="4"/>
        <v>0</v>
      </c>
      <c r="AF60" s="131">
        <f t="shared" si="4"/>
        <v>8895744</v>
      </c>
      <c r="AG60" s="131">
        <f t="shared" si="4"/>
        <v>237200</v>
      </c>
      <c r="AH60" s="131">
        <f t="shared" si="4"/>
        <v>110600</v>
      </c>
      <c r="AI60" s="131">
        <f t="shared" si="4"/>
        <v>28</v>
      </c>
      <c r="AJ60" s="131">
        <f t="shared" si="4"/>
        <v>0</v>
      </c>
      <c r="AK60" s="131">
        <f t="shared" si="4"/>
        <v>30785</v>
      </c>
      <c r="AL60" s="131">
        <f t="shared" si="4"/>
        <v>39</v>
      </c>
      <c r="AM60" s="131"/>
    </row>
    <row r="62" spans="1:39" x14ac:dyDescent="0.25">
      <c r="C62" s="130" t="s">
        <v>1102</v>
      </c>
      <c r="D62">
        <f>IF(D5="yes",D57,0)</f>
        <v>9409</v>
      </c>
      <c r="E62">
        <f t="shared" ref="E62:AL62" si="5">IF(E5="yes",E57,0)</f>
        <v>7600</v>
      </c>
      <c r="F62">
        <f t="shared" si="5"/>
        <v>0</v>
      </c>
      <c r="G62">
        <f t="shared" si="5"/>
        <v>0</v>
      </c>
      <c r="H62">
        <f t="shared" si="5"/>
        <v>467040</v>
      </c>
      <c r="I62">
        <f t="shared" si="5"/>
        <v>0</v>
      </c>
      <c r="J62">
        <f t="shared" si="5"/>
        <v>0</v>
      </c>
      <c r="K62">
        <f t="shared" si="5"/>
        <v>0</v>
      </c>
      <c r="L62">
        <f t="shared" si="5"/>
        <v>0</v>
      </c>
      <c r="M62">
        <f t="shared" si="5"/>
        <v>0</v>
      </c>
      <c r="N62">
        <f t="shared" si="5"/>
        <v>0</v>
      </c>
      <c r="O62">
        <f t="shared" si="5"/>
        <v>0</v>
      </c>
      <c r="P62">
        <f t="shared" si="5"/>
        <v>0</v>
      </c>
      <c r="Q62">
        <f t="shared" si="5"/>
        <v>0</v>
      </c>
      <c r="R62">
        <f t="shared" si="5"/>
        <v>0</v>
      </c>
      <c r="S62">
        <f t="shared" si="5"/>
        <v>0</v>
      </c>
      <c r="T62">
        <f t="shared" si="5"/>
        <v>0</v>
      </c>
      <c r="U62">
        <f t="shared" si="5"/>
        <v>1888800</v>
      </c>
      <c r="V62">
        <f t="shared" si="5"/>
        <v>0</v>
      </c>
      <c r="W62">
        <f t="shared" si="5"/>
        <v>0</v>
      </c>
      <c r="X62">
        <f t="shared" si="5"/>
        <v>61840</v>
      </c>
      <c r="Y62">
        <f t="shared" si="5"/>
        <v>28071</v>
      </c>
      <c r="Z62">
        <f t="shared" si="5"/>
        <v>143400</v>
      </c>
      <c r="AA62">
        <f t="shared" si="5"/>
        <v>0</v>
      </c>
      <c r="AB62">
        <f t="shared" si="5"/>
        <v>0</v>
      </c>
      <c r="AC62">
        <f t="shared" si="5"/>
        <v>0</v>
      </c>
      <c r="AD62">
        <f t="shared" si="5"/>
        <v>18080</v>
      </c>
      <c r="AE62">
        <f t="shared" si="5"/>
        <v>62</v>
      </c>
      <c r="AF62">
        <f t="shared" si="5"/>
        <v>10564488</v>
      </c>
      <c r="AG62">
        <f t="shared" si="5"/>
        <v>327200</v>
      </c>
      <c r="AH62">
        <f t="shared" si="5"/>
        <v>0</v>
      </c>
      <c r="AI62">
        <f t="shared" si="5"/>
        <v>87</v>
      </c>
      <c r="AJ62">
        <f t="shared" si="5"/>
        <v>79</v>
      </c>
      <c r="AK62">
        <f t="shared" si="5"/>
        <v>0</v>
      </c>
      <c r="AL62">
        <f t="shared" si="5"/>
        <v>0</v>
      </c>
    </row>
    <row r="63" spans="1:39" x14ac:dyDescent="0.25">
      <c r="C63" s="130" t="s">
        <v>1103</v>
      </c>
      <c r="D63" s="17">
        <f>SUM(62:62)</f>
        <v>13516156</v>
      </c>
    </row>
    <row r="64" spans="1:39" x14ac:dyDescent="0.25">
      <c r="C64" s="130" t="s">
        <v>1104</v>
      </c>
      <c r="D64" s="17">
        <f>SUM(57:57)</f>
        <v>17212265</v>
      </c>
    </row>
    <row r="65" spans="3:4" x14ac:dyDescent="0.25">
      <c r="C65" s="130" t="s">
        <v>1105</v>
      </c>
      <c r="D65" s="138">
        <f>D63/D64</f>
        <v>0.78526306677244395</v>
      </c>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2D57A-9452-4C64-A8B0-25C0FE63EB9D}">
  <sheetPr>
    <tabColor theme="7" tint="0.79998168889431442"/>
  </sheetPr>
  <dimension ref="A1:J40"/>
  <sheetViews>
    <sheetView topLeftCell="A5" zoomScaleNormal="100" workbookViewId="0">
      <selection activeCell="I66" sqref="I66"/>
    </sheetView>
  </sheetViews>
  <sheetFormatPr defaultRowHeight="15" x14ac:dyDescent="0.25"/>
  <cols>
    <col min="1" max="1" width="3" bestFit="1" customWidth="1"/>
    <col min="2" max="2" width="12" bestFit="1" customWidth="1"/>
    <col min="3" max="3" width="24.5703125" bestFit="1" customWidth="1"/>
    <col min="4" max="4" width="11.85546875" bestFit="1" customWidth="1"/>
    <col min="5" max="5" width="29.140625" bestFit="1" customWidth="1"/>
    <col min="6" max="6" width="30.5703125" bestFit="1" customWidth="1"/>
    <col min="7" max="7" width="14.140625" hidden="1" customWidth="1"/>
    <col min="8" max="8" width="4.42578125" hidden="1" customWidth="1"/>
    <col min="9" max="9" width="10.42578125" hidden="1" customWidth="1"/>
    <col min="10" max="10" width="23.5703125" style="98" customWidth="1"/>
  </cols>
  <sheetData>
    <row r="1" spans="1:10" ht="18.75" x14ac:dyDescent="0.3">
      <c r="C1" s="2" t="s">
        <v>1106</v>
      </c>
      <c r="J1"/>
    </row>
    <row r="2" spans="1:10" ht="18.75" x14ac:dyDescent="0.3">
      <c r="C2" s="135" t="s">
        <v>1107</v>
      </c>
      <c r="J2"/>
    </row>
    <row r="3" spans="1:10" ht="19.5" thickBot="1" x14ac:dyDescent="0.35">
      <c r="C3" s="2"/>
      <c r="J3"/>
    </row>
    <row r="4" spans="1:10" x14ac:dyDescent="0.25">
      <c r="A4" s="852"/>
      <c r="B4" s="850" t="s">
        <v>1108</v>
      </c>
      <c r="C4" s="850" t="s">
        <v>1109</v>
      </c>
      <c r="D4" s="850" t="s">
        <v>1110</v>
      </c>
      <c r="E4" s="850" t="s">
        <v>1111</v>
      </c>
      <c r="F4" s="850" t="s">
        <v>1112</v>
      </c>
      <c r="G4" s="850" t="s">
        <v>1113</v>
      </c>
      <c r="H4" s="850" t="s">
        <v>1114</v>
      </c>
      <c r="I4" s="850" t="s">
        <v>1115</v>
      </c>
      <c r="J4" s="120" t="s">
        <v>1116</v>
      </c>
    </row>
    <row r="5" spans="1:10" ht="24" customHeight="1" thickBot="1" x14ac:dyDescent="0.3">
      <c r="A5" s="853"/>
      <c r="B5" s="851"/>
      <c r="C5" s="851"/>
      <c r="D5" s="851"/>
      <c r="E5" s="851"/>
      <c r="F5" s="851"/>
      <c r="G5" s="851"/>
      <c r="H5" s="851"/>
      <c r="I5" s="851"/>
      <c r="J5" s="121" t="s">
        <v>1117</v>
      </c>
    </row>
    <row r="6" spans="1:10" ht="15.75" thickBot="1" x14ac:dyDescent="0.3">
      <c r="A6" s="118">
        <v>1</v>
      </c>
      <c r="B6" s="119">
        <v>100786938</v>
      </c>
      <c r="C6" s="119" t="s">
        <v>1057</v>
      </c>
      <c r="D6" s="119">
        <v>7261767</v>
      </c>
      <c r="E6" s="119" t="s">
        <v>1061</v>
      </c>
      <c r="F6" s="119" t="s">
        <v>1067</v>
      </c>
      <c r="G6" s="119" t="s">
        <v>1118</v>
      </c>
      <c r="H6" s="119" t="s">
        <v>1119</v>
      </c>
      <c r="I6" s="119" t="s">
        <v>1120</v>
      </c>
      <c r="J6" s="122" t="s">
        <v>93</v>
      </c>
    </row>
    <row r="7" spans="1:10" ht="15.75" thickBot="1" x14ac:dyDescent="0.3">
      <c r="A7" s="118">
        <v>2</v>
      </c>
      <c r="B7" s="119">
        <v>100980036</v>
      </c>
      <c r="C7" s="119" t="s">
        <v>1058</v>
      </c>
      <c r="D7" s="119">
        <v>7261767</v>
      </c>
      <c r="E7" s="119" t="s">
        <v>1061</v>
      </c>
      <c r="F7" s="119" t="s">
        <v>1068</v>
      </c>
      <c r="G7" s="119" t="s">
        <v>1118</v>
      </c>
      <c r="H7" s="119" t="s">
        <v>1119</v>
      </c>
      <c r="I7" s="119" t="s">
        <v>1121</v>
      </c>
      <c r="J7" s="123" t="s">
        <v>93</v>
      </c>
    </row>
    <row r="8" spans="1:10" ht="15.75" thickBot="1" x14ac:dyDescent="0.3">
      <c r="A8" s="118">
        <v>3</v>
      </c>
      <c r="B8" s="119">
        <v>101820892</v>
      </c>
      <c r="C8" s="119" t="s">
        <v>1061</v>
      </c>
      <c r="D8" s="119">
        <v>7261767</v>
      </c>
      <c r="E8" s="119" t="s">
        <v>1061</v>
      </c>
      <c r="F8" s="119" t="s">
        <v>1089</v>
      </c>
      <c r="G8" s="119" t="s">
        <v>1118</v>
      </c>
      <c r="H8" s="119" t="s">
        <v>1119</v>
      </c>
      <c r="I8" s="119" t="s">
        <v>1122</v>
      </c>
      <c r="J8" s="123" t="s">
        <v>1123</v>
      </c>
    </row>
    <row r="9" spans="1:10" ht="15.75" thickBot="1" x14ac:dyDescent="0.3">
      <c r="A9" s="118">
        <v>4</v>
      </c>
      <c r="B9" s="119">
        <v>105193676</v>
      </c>
      <c r="C9" s="119" t="s">
        <v>1061</v>
      </c>
      <c r="D9" s="119">
        <v>7261767</v>
      </c>
      <c r="E9" s="119" t="s">
        <v>1061</v>
      </c>
      <c r="F9" s="119" t="s">
        <v>1090</v>
      </c>
      <c r="G9" s="119" t="s">
        <v>1118</v>
      </c>
      <c r="H9" s="119" t="s">
        <v>1119</v>
      </c>
      <c r="I9" s="119" t="s">
        <v>1124</v>
      </c>
      <c r="J9" s="123" t="s">
        <v>1123</v>
      </c>
    </row>
    <row r="10" spans="1:10" ht="15.75" thickBot="1" x14ac:dyDescent="0.3">
      <c r="A10" s="118">
        <v>5</v>
      </c>
      <c r="B10" s="119">
        <v>111736849</v>
      </c>
      <c r="C10" s="119" t="s">
        <v>1059</v>
      </c>
      <c r="D10" s="119">
        <v>7685506</v>
      </c>
      <c r="E10" s="119" t="s">
        <v>1064</v>
      </c>
      <c r="F10" s="119" t="s">
        <v>1069</v>
      </c>
      <c r="G10" s="119" t="s">
        <v>1118</v>
      </c>
      <c r="H10" s="119" t="s">
        <v>1119</v>
      </c>
      <c r="I10" s="119" t="s">
        <v>1125</v>
      </c>
      <c r="J10" s="123" t="s">
        <v>93</v>
      </c>
    </row>
    <row r="11" spans="1:10" ht="15.75" thickBot="1" x14ac:dyDescent="0.3">
      <c r="A11" s="118">
        <v>6</v>
      </c>
      <c r="B11" s="119">
        <v>112406467</v>
      </c>
      <c r="C11" s="119" t="s">
        <v>1064</v>
      </c>
      <c r="D11" s="119">
        <v>7685506</v>
      </c>
      <c r="E11" s="119" t="s">
        <v>1064</v>
      </c>
      <c r="F11" s="119" t="s">
        <v>1091</v>
      </c>
      <c r="G11" s="119" t="s">
        <v>1118</v>
      </c>
      <c r="H11" s="119" t="s">
        <v>1119</v>
      </c>
      <c r="I11" s="119" t="s">
        <v>1126</v>
      </c>
      <c r="J11" s="123" t="s">
        <v>1123</v>
      </c>
    </row>
    <row r="12" spans="1:10" ht="15.75" thickBot="1" x14ac:dyDescent="0.3">
      <c r="A12" s="118">
        <v>7</v>
      </c>
      <c r="B12" s="119">
        <v>112426515</v>
      </c>
      <c r="C12" s="119" t="s">
        <v>1064</v>
      </c>
      <c r="D12" s="119">
        <v>7685506</v>
      </c>
      <c r="E12" s="119" t="s">
        <v>1064</v>
      </c>
      <c r="F12" s="119" t="s">
        <v>1091</v>
      </c>
      <c r="G12" s="119" t="s">
        <v>1118</v>
      </c>
      <c r="H12" s="119" t="s">
        <v>1119</v>
      </c>
      <c r="I12" s="119" t="s">
        <v>1127</v>
      </c>
      <c r="J12" s="123" t="s">
        <v>1123</v>
      </c>
    </row>
    <row r="13" spans="1:10" ht="15.75" thickBot="1" x14ac:dyDescent="0.3">
      <c r="A13" s="118">
        <v>8</v>
      </c>
      <c r="B13" s="119">
        <v>112426572</v>
      </c>
      <c r="C13" s="119" t="s">
        <v>1064</v>
      </c>
      <c r="D13" s="119">
        <v>7685506</v>
      </c>
      <c r="E13" s="119" t="s">
        <v>1064</v>
      </c>
      <c r="F13" s="119" t="s">
        <v>1091</v>
      </c>
      <c r="G13" s="119" t="s">
        <v>1118</v>
      </c>
      <c r="H13" s="119" t="s">
        <v>1119</v>
      </c>
      <c r="I13" s="119" t="s">
        <v>1128</v>
      </c>
      <c r="J13" s="123" t="s">
        <v>1123</v>
      </c>
    </row>
    <row r="14" spans="1:10" ht="15.75" thickBot="1" x14ac:dyDescent="0.3">
      <c r="A14" s="118">
        <v>9</v>
      </c>
      <c r="B14" s="119">
        <v>112426671</v>
      </c>
      <c r="C14" s="119" t="s">
        <v>1064</v>
      </c>
      <c r="D14" s="119">
        <v>7685506</v>
      </c>
      <c r="E14" s="119" t="s">
        <v>1064</v>
      </c>
      <c r="F14" s="119" t="s">
        <v>1091</v>
      </c>
      <c r="G14" s="119" t="s">
        <v>1118</v>
      </c>
      <c r="H14" s="119" t="s">
        <v>1119</v>
      </c>
      <c r="I14" s="119" t="s">
        <v>1129</v>
      </c>
      <c r="J14" s="123" t="s">
        <v>1123</v>
      </c>
    </row>
    <row r="15" spans="1:10" ht="15.75" thickBot="1" x14ac:dyDescent="0.3">
      <c r="A15" s="118">
        <v>10</v>
      </c>
      <c r="B15" s="119">
        <v>112426705</v>
      </c>
      <c r="C15" s="119" t="s">
        <v>1064</v>
      </c>
      <c r="D15" s="119">
        <v>7685506</v>
      </c>
      <c r="E15" s="119" t="s">
        <v>1064</v>
      </c>
      <c r="F15" s="119" t="s">
        <v>1091</v>
      </c>
      <c r="G15" s="119" t="s">
        <v>1118</v>
      </c>
      <c r="H15" s="119" t="s">
        <v>1119</v>
      </c>
      <c r="I15" s="119" t="s">
        <v>1130</v>
      </c>
      <c r="J15" s="123" t="s">
        <v>1123</v>
      </c>
    </row>
    <row r="16" spans="1:10" ht="15.75" thickBot="1" x14ac:dyDescent="0.3">
      <c r="A16" s="118">
        <v>11</v>
      </c>
      <c r="B16" s="119">
        <v>116997776</v>
      </c>
      <c r="C16" s="119" t="s">
        <v>1083</v>
      </c>
      <c r="D16" s="119">
        <v>7685506</v>
      </c>
      <c r="E16" s="119" t="s">
        <v>1064</v>
      </c>
      <c r="F16" s="119" t="s">
        <v>1090</v>
      </c>
      <c r="G16" s="119" t="s">
        <v>1118</v>
      </c>
      <c r="H16" s="119" t="s">
        <v>1119</v>
      </c>
      <c r="I16" s="119" t="s">
        <v>1131</v>
      </c>
      <c r="J16" s="123" t="s">
        <v>1123</v>
      </c>
    </row>
    <row r="17" spans="1:10" ht="15.75" thickBot="1" x14ac:dyDescent="0.3">
      <c r="A17" s="118">
        <v>12</v>
      </c>
      <c r="B17" s="119">
        <v>118465178</v>
      </c>
      <c r="C17" s="119" t="s">
        <v>1064</v>
      </c>
      <c r="D17" s="119">
        <v>7685506</v>
      </c>
      <c r="E17" s="119" t="s">
        <v>1064</v>
      </c>
      <c r="F17" s="119" t="s">
        <v>1092</v>
      </c>
      <c r="G17" s="119" t="s">
        <v>1118</v>
      </c>
      <c r="H17" s="119" t="s">
        <v>1119</v>
      </c>
      <c r="I17" s="119" t="s">
        <v>1132</v>
      </c>
      <c r="J17" s="123" t="s">
        <v>1123</v>
      </c>
    </row>
    <row r="18" spans="1:10" ht="15.75" thickBot="1" x14ac:dyDescent="0.3">
      <c r="A18" s="118">
        <v>13</v>
      </c>
      <c r="B18" s="119">
        <v>13595699</v>
      </c>
      <c r="C18" s="119" t="s">
        <v>1061</v>
      </c>
      <c r="D18" s="119">
        <v>1575252</v>
      </c>
      <c r="E18" s="119" t="s">
        <v>1061</v>
      </c>
      <c r="F18" s="119" t="s">
        <v>1093</v>
      </c>
      <c r="G18" s="119" t="s">
        <v>1118</v>
      </c>
      <c r="H18" s="119" t="s">
        <v>1119</v>
      </c>
      <c r="I18" s="119" t="s">
        <v>1133</v>
      </c>
      <c r="J18" s="123" t="s">
        <v>1123</v>
      </c>
    </row>
    <row r="19" spans="1:10" ht="15.75" thickBot="1" x14ac:dyDescent="0.3">
      <c r="A19" s="118">
        <v>14</v>
      </c>
      <c r="B19" s="119">
        <v>13595749</v>
      </c>
      <c r="C19" s="119" t="s">
        <v>1061</v>
      </c>
      <c r="D19" s="119">
        <v>1575255</v>
      </c>
      <c r="E19" s="119" t="s">
        <v>1061</v>
      </c>
      <c r="F19" s="119" t="s">
        <v>1094</v>
      </c>
      <c r="G19" s="119" t="s">
        <v>1118</v>
      </c>
      <c r="H19" s="119" t="s">
        <v>1119</v>
      </c>
      <c r="I19" s="119" t="s">
        <v>1134</v>
      </c>
      <c r="J19" s="123" t="s">
        <v>1123</v>
      </c>
    </row>
    <row r="20" spans="1:10" ht="15.75" thickBot="1" x14ac:dyDescent="0.3">
      <c r="A20" s="118">
        <v>15</v>
      </c>
      <c r="B20" s="119">
        <v>161084611</v>
      </c>
      <c r="C20" s="119" t="s">
        <v>1064</v>
      </c>
      <c r="D20" s="119">
        <v>7685506</v>
      </c>
      <c r="E20" s="119" t="s">
        <v>1064</v>
      </c>
      <c r="F20" s="119" t="s">
        <v>1095</v>
      </c>
      <c r="G20" s="119" t="s">
        <v>1118</v>
      </c>
      <c r="H20" s="119" t="s">
        <v>1119</v>
      </c>
      <c r="I20" s="119" t="s">
        <v>1135</v>
      </c>
      <c r="J20" s="123" t="s">
        <v>1123</v>
      </c>
    </row>
    <row r="21" spans="1:10" ht="15.75" thickBot="1" x14ac:dyDescent="0.3">
      <c r="A21" s="118">
        <v>16</v>
      </c>
      <c r="B21" s="119">
        <v>179977467</v>
      </c>
      <c r="C21" s="119" t="s">
        <v>1064</v>
      </c>
      <c r="D21" s="119">
        <v>7685506</v>
      </c>
      <c r="E21" s="119" t="s">
        <v>1064</v>
      </c>
      <c r="F21" s="119" t="s">
        <v>1090</v>
      </c>
      <c r="G21" s="119" t="s">
        <v>1118</v>
      </c>
      <c r="H21" s="119" t="s">
        <v>1119</v>
      </c>
      <c r="I21" s="119" t="s">
        <v>1136</v>
      </c>
      <c r="J21" s="123" t="s">
        <v>1123</v>
      </c>
    </row>
    <row r="22" spans="1:10" ht="15.75" thickBot="1" x14ac:dyDescent="0.3">
      <c r="A22" s="118">
        <v>17</v>
      </c>
      <c r="B22" s="119">
        <v>172407595</v>
      </c>
      <c r="C22" s="119" t="s">
        <v>1060</v>
      </c>
      <c r="D22" s="119">
        <v>7685506</v>
      </c>
      <c r="E22" s="119" t="s">
        <v>1064</v>
      </c>
      <c r="F22" s="119" t="s">
        <v>1070</v>
      </c>
      <c r="G22" s="119" t="s">
        <v>1118</v>
      </c>
      <c r="H22" s="119" t="s">
        <v>1119</v>
      </c>
      <c r="I22" s="119" t="s">
        <v>1137</v>
      </c>
      <c r="J22" s="123" t="s">
        <v>93</v>
      </c>
    </row>
    <row r="23" spans="1:10" ht="15.75" thickBot="1" x14ac:dyDescent="0.3">
      <c r="A23" s="118">
        <v>18</v>
      </c>
      <c r="B23" s="119">
        <v>3488731</v>
      </c>
      <c r="C23" s="119" t="s">
        <v>1002</v>
      </c>
      <c r="D23" s="119">
        <v>513127</v>
      </c>
      <c r="E23" s="119" t="s">
        <v>1065</v>
      </c>
      <c r="F23" s="119" t="s">
        <v>1071</v>
      </c>
      <c r="G23" s="119" t="s">
        <v>1118</v>
      </c>
      <c r="H23" s="119" t="s">
        <v>1119</v>
      </c>
      <c r="I23" s="119">
        <v>3687260</v>
      </c>
      <c r="J23" s="123" t="s">
        <v>93</v>
      </c>
    </row>
    <row r="24" spans="1:10" ht="15.75" thickBot="1" x14ac:dyDescent="0.3">
      <c r="A24" s="118">
        <v>19</v>
      </c>
      <c r="B24" s="119">
        <v>3493889</v>
      </c>
      <c r="C24" s="119" t="s">
        <v>1061</v>
      </c>
      <c r="D24" s="119">
        <v>493955</v>
      </c>
      <c r="E24" s="119" t="s">
        <v>1061</v>
      </c>
      <c r="F24" s="119" t="s">
        <v>1073</v>
      </c>
      <c r="G24" s="119" t="s">
        <v>1118</v>
      </c>
      <c r="H24" s="119" t="s">
        <v>1119</v>
      </c>
      <c r="I24" s="119" t="s">
        <v>1138</v>
      </c>
      <c r="J24" s="123" t="s">
        <v>1123</v>
      </c>
    </row>
    <row r="25" spans="1:10" ht="15.75" thickBot="1" x14ac:dyDescent="0.3">
      <c r="A25" s="118">
        <v>20</v>
      </c>
      <c r="B25" s="119">
        <v>3923216</v>
      </c>
      <c r="C25" s="119" t="s">
        <v>1084</v>
      </c>
      <c r="D25" s="119">
        <v>301023</v>
      </c>
      <c r="E25" s="119" t="s">
        <v>1084</v>
      </c>
      <c r="F25" s="119" t="s">
        <v>1096</v>
      </c>
      <c r="G25" s="119" t="s">
        <v>1118</v>
      </c>
      <c r="H25" s="119" t="s">
        <v>1119</v>
      </c>
      <c r="I25" s="119" t="s">
        <v>1139</v>
      </c>
      <c r="J25" s="123" t="s">
        <v>1123</v>
      </c>
    </row>
    <row r="26" spans="1:10" ht="15.75" thickBot="1" x14ac:dyDescent="0.3">
      <c r="A26" s="118">
        <v>21</v>
      </c>
      <c r="B26" s="119">
        <v>44445559</v>
      </c>
      <c r="C26" s="119" t="s">
        <v>1061</v>
      </c>
      <c r="D26" s="119">
        <v>660458</v>
      </c>
      <c r="E26" s="119" t="s">
        <v>1061</v>
      </c>
      <c r="F26" s="119" t="s">
        <v>1072</v>
      </c>
      <c r="G26" s="119" t="s">
        <v>1118</v>
      </c>
      <c r="H26" s="119" t="s">
        <v>1119</v>
      </c>
      <c r="I26" s="119" t="s">
        <v>1140</v>
      </c>
      <c r="J26" s="123" t="s">
        <v>93</v>
      </c>
    </row>
    <row r="27" spans="1:10" ht="15.75" thickBot="1" x14ac:dyDescent="0.3">
      <c r="A27" s="118">
        <v>22</v>
      </c>
      <c r="B27" s="119">
        <v>56826605</v>
      </c>
      <c r="C27" s="119" t="s">
        <v>1061</v>
      </c>
      <c r="D27" s="119">
        <v>493955</v>
      </c>
      <c r="E27" s="119" t="s">
        <v>1061</v>
      </c>
      <c r="F27" s="119" t="s">
        <v>1073</v>
      </c>
      <c r="G27" s="119" t="s">
        <v>1118</v>
      </c>
      <c r="H27" s="119" t="s">
        <v>1119</v>
      </c>
      <c r="I27" s="119" t="s">
        <v>1141</v>
      </c>
      <c r="J27" s="123" t="s">
        <v>93</v>
      </c>
    </row>
    <row r="28" spans="1:10" ht="15.75" thickBot="1" x14ac:dyDescent="0.3">
      <c r="A28" s="118">
        <v>23</v>
      </c>
      <c r="B28" s="119">
        <v>6924724</v>
      </c>
      <c r="C28" s="119" t="s">
        <v>1062</v>
      </c>
      <c r="D28" s="119">
        <v>691815</v>
      </c>
      <c r="E28" s="119" t="s">
        <v>1062</v>
      </c>
      <c r="F28" s="119" t="s">
        <v>1074</v>
      </c>
      <c r="G28" s="119" t="s">
        <v>1118</v>
      </c>
      <c r="H28" s="119" t="s">
        <v>1119</v>
      </c>
      <c r="I28" s="119" t="s">
        <v>1142</v>
      </c>
      <c r="J28" s="123" t="s">
        <v>93</v>
      </c>
    </row>
    <row r="29" spans="1:10" ht="15.75" thickBot="1" x14ac:dyDescent="0.3">
      <c r="A29" s="118">
        <v>24</v>
      </c>
      <c r="B29" s="119">
        <v>69755742</v>
      </c>
      <c r="C29" s="119" t="s">
        <v>1085</v>
      </c>
      <c r="D29" s="119">
        <v>6082426</v>
      </c>
      <c r="E29" s="119" t="s">
        <v>1087</v>
      </c>
      <c r="F29" s="119" t="s">
        <v>1097</v>
      </c>
      <c r="G29" s="119" t="s">
        <v>1118</v>
      </c>
      <c r="H29" s="119" t="s">
        <v>1119</v>
      </c>
      <c r="I29" s="119" t="s">
        <v>1143</v>
      </c>
      <c r="J29" s="123" t="s">
        <v>1123</v>
      </c>
    </row>
    <row r="30" spans="1:10" ht="15.75" thickBot="1" x14ac:dyDescent="0.3">
      <c r="A30" s="118">
        <v>25</v>
      </c>
      <c r="B30" s="119">
        <v>8567455</v>
      </c>
      <c r="C30" s="119" t="s">
        <v>1084</v>
      </c>
      <c r="D30" s="119">
        <v>653653</v>
      </c>
      <c r="E30" s="119" t="s">
        <v>1084</v>
      </c>
      <c r="F30" s="119" t="s">
        <v>1098</v>
      </c>
      <c r="G30" s="119" t="s">
        <v>1118</v>
      </c>
      <c r="H30" s="119" t="s">
        <v>1119</v>
      </c>
      <c r="I30" s="119" t="s">
        <v>1144</v>
      </c>
      <c r="J30" s="123" t="s">
        <v>1123</v>
      </c>
    </row>
    <row r="31" spans="1:10" ht="15.75" thickBot="1" x14ac:dyDescent="0.3">
      <c r="A31" s="118">
        <v>26</v>
      </c>
      <c r="B31" s="119">
        <v>8567588</v>
      </c>
      <c r="C31" s="119" t="s">
        <v>1084</v>
      </c>
      <c r="D31" s="119">
        <v>653653</v>
      </c>
      <c r="E31" s="119" t="s">
        <v>1084</v>
      </c>
      <c r="F31" s="119" t="s">
        <v>1099</v>
      </c>
      <c r="G31" s="119" t="s">
        <v>1118</v>
      </c>
      <c r="H31" s="119" t="s">
        <v>1119</v>
      </c>
      <c r="I31" s="119" t="s">
        <v>1145</v>
      </c>
      <c r="J31" s="123" t="s">
        <v>1123</v>
      </c>
    </row>
    <row r="32" spans="1:10" ht="15.75" thickBot="1" x14ac:dyDescent="0.3">
      <c r="A32" s="118">
        <v>27</v>
      </c>
      <c r="B32" s="119">
        <v>8599318</v>
      </c>
      <c r="C32" s="119" t="s">
        <v>1061</v>
      </c>
      <c r="D32" s="119">
        <v>660458</v>
      </c>
      <c r="E32" s="119" t="s">
        <v>1061</v>
      </c>
      <c r="F32" s="119" t="s">
        <v>1075</v>
      </c>
      <c r="G32" s="119" t="s">
        <v>1118</v>
      </c>
      <c r="H32" s="119" t="s">
        <v>1119</v>
      </c>
      <c r="I32" s="119" t="s">
        <v>1146</v>
      </c>
      <c r="J32" s="123" t="s">
        <v>93</v>
      </c>
    </row>
    <row r="33" spans="1:10" ht="15.75" thickBot="1" x14ac:dyDescent="0.3">
      <c r="A33" s="118">
        <v>28</v>
      </c>
      <c r="B33" s="119">
        <v>8599706</v>
      </c>
      <c r="C33" s="119" t="s">
        <v>1061</v>
      </c>
      <c r="D33" s="119">
        <v>660458</v>
      </c>
      <c r="E33" s="119" t="s">
        <v>1061</v>
      </c>
      <c r="F33" s="119" t="s">
        <v>1076</v>
      </c>
      <c r="G33" s="119" t="s">
        <v>1118</v>
      </c>
      <c r="H33" s="119" t="s">
        <v>1119</v>
      </c>
      <c r="I33" s="119" t="s">
        <v>1147</v>
      </c>
      <c r="J33" s="123" t="s">
        <v>93</v>
      </c>
    </row>
    <row r="34" spans="1:10" ht="15.75" thickBot="1" x14ac:dyDescent="0.3">
      <c r="A34" s="118">
        <v>29</v>
      </c>
      <c r="B34" s="119">
        <v>8599847</v>
      </c>
      <c r="C34" s="119" t="s">
        <v>1061</v>
      </c>
      <c r="D34" s="119">
        <v>660458</v>
      </c>
      <c r="E34" s="119" t="s">
        <v>1061</v>
      </c>
      <c r="F34" s="119" t="s">
        <v>1077</v>
      </c>
      <c r="G34" s="119" t="s">
        <v>1118</v>
      </c>
      <c r="H34" s="119" t="s">
        <v>1119</v>
      </c>
      <c r="I34" s="119">
        <v>7857472</v>
      </c>
      <c r="J34" s="123" t="s">
        <v>93</v>
      </c>
    </row>
    <row r="35" spans="1:10" ht="15.75" thickBot="1" x14ac:dyDescent="0.3">
      <c r="A35" s="118">
        <v>30</v>
      </c>
      <c r="B35" s="119">
        <v>8600025</v>
      </c>
      <c r="C35" s="119" t="s">
        <v>1061</v>
      </c>
      <c r="D35" s="119">
        <v>660458</v>
      </c>
      <c r="E35" s="119" t="s">
        <v>1061</v>
      </c>
      <c r="F35" s="119" t="s">
        <v>1078</v>
      </c>
      <c r="G35" s="119" t="s">
        <v>1118</v>
      </c>
      <c r="H35" s="119" t="s">
        <v>1119</v>
      </c>
      <c r="I35" s="119" t="s">
        <v>1148</v>
      </c>
      <c r="J35" s="123" t="s">
        <v>93</v>
      </c>
    </row>
    <row r="36" spans="1:10" ht="15.75" thickBot="1" x14ac:dyDescent="0.3">
      <c r="A36" s="118">
        <v>31</v>
      </c>
      <c r="B36" s="119">
        <v>8600108</v>
      </c>
      <c r="C36" s="119" t="s">
        <v>1061</v>
      </c>
      <c r="D36" s="119">
        <v>660458</v>
      </c>
      <c r="E36" s="119" t="s">
        <v>1061</v>
      </c>
      <c r="F36" s="119" t="s">
        <v>1100</v>
      </c>
      <c r="G36" s="119" t="s">
        <v>1118</v>
      </c>
      <c r="H36" s="119" t="s">
        <v>1119</v>
      </c>
      <c r="I36" s="119" t="s">
        <v>1149</v>
      </c>
      <c r="J36" s="123" t="s">
        <v>1123</v>
      </c>
    </row>
    <row r="37" spans="1:10" ht="15.75" thickBot="1" x14ac:dyDescent="0.3">
      <c r="A37" s="118">
        <v>32</v>
      </c>
      <c r="B37" s="119">
        <v>8610362</v>
      </c>
      <c r="C37" s="119" t="s">
        <v>1061</v>
      </c>
      <c r="D37" s="119">
        <v>660458</v>
      </c>
      <c r="E37" s="119" t="s">
        <v>1061</v>
      </c>
      <c r="F37" s="119" t="s">
        <v>1079</v>
      </c>
      <c r="G37" s="119" t="s">
        <v>1118</v>
      </c>
      <c r="H37" s="119" t="s">
        <v>1119</v>
      </c>
      <c r="I37" s="119">
        <v>3328300</v>
      </c>
      <c r="J37" s="123" t="s">
        <v>93</v>
      </c>
    </row>
    <row r="38" spans="1:10" ht="15.75" thickBot="1" x14ac:dyDescent="0.3">
      <c r="A38" s="118">
        <v>33</v>
      </c>
      <c r="B38" s="119">
        <v>8610644</v>
      </c>
      <c r="C38" s="119" t="s">
        <v>1061</v>
      </c>
      <c r="D38" s="119">
        <v>660458</v>
      </c>
      <c r="E38" s="119" t="s">
        <v>1061</v>
      </c>
      <c r="F38" s="119" t="s">
        <v>1080</v>
      </c>
      <c r="G38" s="119" t="s">
        <v>1150</v>
      </c>
      <c r="H38" s="119" t="s">
        <v>1119</v>
      </c>
      <c r="I38" s="119" t="s">
        <v>1151</v>
      </c>
      <c r="J38" s="123" t="s">
        <v>93</v>
      </c>
    </row>
    <row r="39" spans="1:10" ht="15.75" thickBot="1" x14ac:dyDescent="0.3">
      <c r="A39" s="118">
        <v>34</v>
      </c>
      <c r="B39" s="119">
        <v>9183112</v>
      </c>
      <c r="C39" s="119" t="s">
        <v>1086</v>
      </c>
      <c r="D39" s="119">
        <v>171972</v>
      </c>
      <c r="E39" s="119" t="s">
        <v>1088</v>
      </c>
      <c r="F39" s="119" t="s">
        <v>1101</v>
      </c>
      <c r="G39" s="119" t="s">
        <v>1118</v>
      </c>
      <c r="H39" s="119" t="s">
        <v>1119</v>
      </c>
      <c r="I39" s="119" t="s">
        <v>1152</v>
      </c>
      <c r="J39" s="123" t="s">
        <v>1123</v>
      </c>
    </row>
    <row r="40" spans="1:10" ht="15.75" thickBot="1" x14ac:dyDescent="0.3">
      <c r="A40" s="118">
        <v>35</v>
      </c>
      <c r="B40" s="119">
        <v>92029362</v>
      </c>
      <c r="C40" s="119" t="s">
        <v>1061</v>
      </c>
      <c r="D40" s="119">
        <v>660458</v>
      </c>
      <c r="E40" s="119" t="s">
        <v>1061</v>
      </c>
      <c r="F40" s="119" t="s">
        <v>1081</v>
      </c>
      <c r="G40" s="119" t="s">
        <v>1118</v>
      </c>
      <c r="H40" s="119" t="s">
        <v>1119</v>
      </c>
      <c r="I40" s="119" t="s">
        <v>1153</v>
      </c>
      <c r="J40" s="123" t="s">
        <v>93</v>
      </c>
    </row>
  </sheetData>
  <mergeCells count="9">
    <mergeCell ref="G4:G5"/>
    <mergeCell ref="H4:H5"/>
    <mergeCell ref="I4:I5"/>
    <mergeCell ref="A4:A5"/>
    <mergeCell ref="B4:B5"/>
    <mergeCell ref="C4:C5"/>
    <mergeCell ref="D4:D5"/>
    <mergeCell ref="E4:E5"/>
    <mergeCell ref="F4:F5"/>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2A252EBDF6F524FA1072FD16DBEC92E" ma:contentTypeVersion="20" ma:contentTypeDescription="Create a new document." ma:contentTypeScope="" ma:versionID="4618db940bb2365e21e0fb0c9378e3f8">
  <xsd:schema xmlns:xsd="http://www.w3.org/2001/XMLSchema" xmlns:xs="http://www.w3.org/2001/XMLSchema" xmlns:p="http://schemas.microsoft.com/office/2006/metadata/properties" xmlns:ns2="e4659101-95b7-4adb-821b-6722ac5be579" xmlns:ns3="76bbe881-14e6-49aa-b45f-14d5bad8d103" targetNamespace="http://schemas.microsoft.com/office/2006/metadata/properties" ma:root="true" ma:fieldsID="321e906a2c6f8a3581b758bd8da93d31" ns2:_="" ns3:_="">
    <xsd:import namespace="e4659101-95b7-4adb-821b-6722ac5be579"/>
    <xsd:import namespace="76bbe881-14e6-49aa-b45f-14d5bad8d10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ObjectDetectorVersions" minOccurs="0"/>
                <xsd:element ref="ns2:MediaLengthInSeconds" minOccurs="0"/>
                <xsd:element ref="ns2:Note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659101-95b7-4adb-821b-6722ac5be57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798d900d-0589-4081-96eb-513de833a507"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Notes" ma:index="24" nillable="true" ma:displayName="Notes" ma:format="Dropdown" ma:internalName="Notes">
      <xsd:simpleType>
        <xsd:restriction base="dms:Note">
          <xsd:maxLength value="255"/>
        </xsd:restrictio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6bbe881-14e6-49aa-b45f-14d5bad8d103"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e49e4eea-d76a-4f05-99ce-33de427adef9}" ma:internalName="TaxCatchAll" ma:showField="CatchAllData" ma:web="76bbe881-14e6-49aa-b45f-14d5bad8d10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6bbe881-14e6-49aa-b45f-14d5bad8d103" xsi:nil="true"/>
    <Notes xmlns="e4659101-95b7-4adb-821b-6722ac5be579" xsi:nil="true"/>
    <lcf76f155ced4ddcb4097134ff3c332f xmlns="e4659101-95b7-4adb-821b-6722ac5be579">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E5BE198-2A42-4BFF-A82E-39C6F7FE421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4659101-95b7-4adb-821b-6722ac5be579"/>
    <ds:schemaRef ds:uri="76bbe881-14e6-49aa-b45f-14d5bad8d1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3CDEDD0-DAF3-429F-97EC-E81CD1D16894}">
  <ds:schemaRefs>
    <ds:schemaRef ds:uri="http://schemas.microsoft.com/sharepoint/v3/contenttype/forms"/>
  </ds:schemaRefs>
</ds:datastoreItem>
</file>

<file path=customXml/itemProps3.xml><?xml version="1.0" encoding="utf-8"?>
<ds:datastoreItem xmlns:ds="http://schemas.openxmlformats.org/officeDocument/2006/customXml" ds:itemID="{317C3F22-E63A-4CDB-A939-3E24B04AC722}">
  <ds:schemaRefs>
    <ds:schemaRef ds:uri="http://schemas.microsoft.com/office/2006/metadata/properties"/>
    <ds:schemaRef ds:uri="http://schemas.microsoft.com/office/infopath/2007/PartnerControls"/>
    <ds:schemaRef ds:uri="76bbe881-14e6-49aa-b45f-14d5bad8d103"/>
    <ds:schemaRef ds:uri="e4659101-95b7-4adb-821b-6722ac5be57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9</vt:i4>
      </vt:variant>
    </vt:vector>
  </HeadingPairs>
  <TitlesOfParts>
    <vt:vector size="33" baseType="lpstr">
      <vt:lpstr>KPI Overview</vt:lpstr>
      <vt:lpstr>Guide</vt:lpstr>
      <vt:lpstr>Questions</vt:lpstr>
      <vt:lpstr>CUP Geothermal-New</vt:lpstr>
      <vt:lpstr>GHG Projected Future Savings</vt:lpstr>
      <vt:lpstr>Projected Terminal Area (SF)</vt:lpstr>
      <vt:lpstr>2019 Baseline</vt:lpstr>
      <vt:lpstr>Emission Factors Hub</vt:lpstr>
      <vt:lpstr>CUP Geothermal-Original</vt:lpstr>
      <vt:lpstr>COBRA Geothermal</vt:lpstr>
      <vt:lpstr>AVERT Geothermal</vt:lpstr>
      <vt:lpstr>Fugitives YoY Savings</vt:lpstr>
      <vt:lpstr>Fugitives - BAU</vt:lpstr>
      <vt:lpstr>Fugitives - Geothermal</vt:lpstr>
      <vt:lpstr>CUP EE Equipment</vt:lpstr>
      <vt:lpstr>COBRA EE Equipment</vt:lpstr>
      <vt:lpstr>AVERT EE Equipment</vt:lpstr>
      <vt:lpstr>OLD Electricity-Terminal</vt:lpstr>
      <vt:lpstr>OLD Electricity-ParkingDeck</vt:lpstr>
      <vt:lpstr>Refrigerant Leak Rates</vt:lpstr>
      <vt:lpstr>Natural Gas</vt:lpstr>
      <vt:lpstr>Electricity</vt:lpstr>
      <vt:lpstr>Electricity-ALL</vt:lpstr>
      <vt:lpstr>Entergy Account List</vt:lpstr>
      <vt:lpstr>'COBRA EE Equipment'!Print_Area</vt:lpstr>
      <vt:lpstr>'COBRA Geothermal'!Print_Area</vt:lpstr>
      <vt:lpstr>'CUP EE Equipment'!Print_Area</vt:lpstr>
      <vt:lpstr>'CUP Geothermal-New'!Print_Area</vt:lpstr>
      <vt:lpstr>'CUP Geothermal-Original'!Print_Area</vt:lpstr>
      <vt:lpstr>'Emission Factors Hub'!Print_Area</vt:lpstr>
      <vt:lpstr>'Refrigerant Leak Rates'!Print_Area</vt:lpstr>
      <vt:lpstr>'Fugitives - BAU'!Print_Titles</vt:lpstr>
      <vt:lpstr>'Fugitives - Geothermal'!Print_Titles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Liz Harder</dc:creator>
  <cp:keywords/>
  <dc:description/>
  <cp:lastModifiedBy>Laura Long</cp:lastModifiedBy>
  <cp:revision/>
  <dcterms:created xsi:type="dcterms:W3CDTF">2022-12-02T16:26:23Z</dcterms:created>
  <dcterms:modified xsi:type="dcterms:W3CDTF">2024-03-28T13:54:29Z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2024-03-25T20:36:26Z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017334c3-1197-4734-84bd-e5548c28d315</vt:lpwstr>
  </property>
  <property fmtid="{D5CDD505-2E9C-101B-9397-08002B2CF9AE}" pid="8" name="MSIP_Label_ea60d57e-af5b-4752-ac57-3e4f28ca11dc_ContentBits">
    <vt:lpwstr>0</vt:lpwstr>
  </property>
  <property fmtid="{D5CDD505-2E9C-101B-9397-08002B2CF9AE}" pid="9" name="ContentTypeId">
    <vt:lpwstr>0x01010092A252EBDF6F524FA1072FD16DBEC92E</vt:lpwstr>
  </property>
  <property fmtid="{D5CDD505-2E9C-101B-9397-08002B2CF9AE}" pid="10" name="MediaServiceImageTags">
    <vt:lpwstr/>
  </property>
</Properties>
</file>